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'22A'!$C$19:$V$159</definedName>
    <definedName name="_xlnm.Print_Area" localSheetId="5">'22B'!$C$11:$V$85</definedName>
    <definedName name="_xlnm.Print_Area" localSheetId="6">'22C'!$C$11:$V$52</definedName>
    <definedName name="_xlnm.Print_Area" localSheetId="8">'24A'!$C$11:$V$110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<sst xmlns="http://schemas.openxmlformats.org/spreadsheetml/2006/main" count="48565" uniqueCount="1480">
  <si>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</si>
  <si>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</si>
  <si>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</si>
  <si>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</si>
  <si>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</si>
  <si>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</si>
  <si>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</si>
  <si>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</si>
  <si>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</si>
  <si>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</si>
  <si>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</si>
  <si>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</si>
  <si>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</si>
  <si>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</si>
  <si>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</si>
  <si>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</si>
  <si>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</si>
  <si>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</si>
  <si>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</si>
  <si>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</si>
  <si>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</si>
  <si>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</si>
  <si>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</si>
  <si>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</si>
  <si>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</si>
  <si>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</si>
  <si>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</si>
  <si>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</si>
  <si>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</si>
  <si>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</si>
  <si>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</si>
  <si>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</si>
  <si>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</si>
  <si>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</si>
  <si>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</si>
  <si>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</si>
  <si>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</si>
  <si>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</si>
  <si>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</si>
  <si>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</si>
  <si>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</si>
  <si>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</si>
  <si>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</si>
  <si>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</si>
  <si>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</si>
  <si>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</si>
  <si>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</si>
  <si>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</si>
  <si>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</si>
  <si>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</si>
  <si>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</si>
  <si>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</si>
  <si>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</si>
  <si>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</si>
  <si>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</si>
  <si>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</si>
  <si>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</si>
  <si>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</si>
  <si>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</si>
  <si>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</si>
  <si>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</si>
  <si>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</si>
  <si>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</si>
  <si>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</si>
  <si>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</si>
  <si>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</si>
  <si>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</si>
  <si>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</si>
  <si>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</si>
  <si>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</si>
  <si>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</si>
  <si>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</si>
  <si>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</si>
  <si>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</si>
  <si>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</si>
  <si>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</si>
  <si>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</si>
  <si>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</si>
  <si>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</si>
  <si>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</si>
  <si>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</si>
  <si>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</si>
  <si>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</si>
  <si>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</si>
  <si>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</si>
  <si>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</si>
  <si>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</si>
  <si>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</si>
  <si>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</si>
  <si>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</si>
  <si>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</si>
  <si>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</si>
  <si>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</si>
  <si>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</si>
  <si>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</si>
  <si>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</si>
  <si>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</si>
  <si>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</si>
  <si>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</si>
  <si>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</si>
  <si>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</si>
  <si>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</si>
  <si>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</si>
  <si>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</si>
  <si>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</si>
  <si>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</si>
  <si>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</si>
  <si>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</si>
  <si>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</si>
  <si>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</si>
  <si>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</si>
  <si>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</si>
  <si>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</si>
  <si>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</si>
  <si>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</si>
  <si>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</si>
  <si>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</si>
  <si>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</si>
  <si>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</si>
  <si>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</si>
  <si>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</si>
  <si>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</si>
  <si>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</si>
  <si>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</si>
  <si>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</si>
  <si>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</si>
  <si>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</si>
  <si>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</si>
  <si>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</si>
  <si>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</si>
  <si>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</si>
  <si>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</si>
  <si>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</si>
  <si>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</si>
  <si>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</si>
  <si>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</si>
  <si>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</si>
  <si>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</si>
  <si>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</si>
  <si>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</si>
  <si>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</si>
  <si>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</si>
  <si>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</si>
  <si>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</si>
  <si>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</si>
  <si>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</si>
  <si>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</si>
  <si>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</si>
  <si>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</si>
  <si>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</si>
  <si>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</si>
  <si>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</si>
  <si>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</si>
  <si>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</si>
  <si>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</si>
  <si>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</si>
  <si>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</si>
  <si>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</si>
  <si>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</si>
  <si>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</si>
  <si>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</si>
  <si>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</si>
  <si>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</si>
  <si>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</si>
  <si>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</si>
  <si>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</si>
  <si>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</si>
  <si>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</si>
  <si>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</si>
  <si>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</si>
  <si>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</si>
  <si>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</si>
  <si>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</si>
  <si>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</si>
  <si>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</si>
  <si>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</si>
  <si>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</si>
  <si>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</si>
  <si>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</si>
  <si>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</si>
  <si>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</si>
  <si>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</si>
  <si>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</si>
  <si>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</si>
  <si>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</si>
  <si>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</si>
  <si>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</si>
  <si>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</si>
  <si>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</si>
  <si>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</si>
  <si>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</si>
  <si>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</si>
  <si>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</si>
  <si>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</si>
  <si>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</si>
  <si>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</si>
  <si>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</si>
  <si>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</si>
  <si>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</si>
  <si>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</si>
  <si>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</si>
  <si>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</si>
  <si>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</si>
  <si>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</si>
  <si>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</si>
  <si>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</si>
  <si>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</si>
  <si>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</si>
  <si>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</si>
  <si>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</si>
  <si>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</si>
  <si>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</si>
  <si>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</si>
  <si>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</si>
  <si>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</si>
  <si>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</si>
  <si>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</si>
  <si>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</si>
  <si>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</si>
  <si>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</si>
  <si>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</si>
  <si>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</si>
  <si>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</si>
  <si>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</si>
  <si>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</si>
  <si>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</si>
  <si>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</si>
  <si>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</si>
  <si>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</si>
  <si>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</si>
  <si>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</si>
  <si>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</si>
  <si>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</si>
  <si>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</si>
  <si>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</si>
  <si>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</si>
  <si>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</si>
  <si>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</si>
  <si>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</si>
  <si>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</si>
  <si>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</si>
  <si>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</si>
  <si>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</si>
  <si>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</si>
  <si>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</si>
  <si>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</si>
  <si>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</si>
  <si>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</si>
  <si>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</si>
  <si>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</si>
  <si>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</si>
  <si>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</si>
  <si>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</si>
  <si>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</si>
  <si>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</si>
  <si>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</si>
  <si>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</si>
  <si>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</si>
  <si>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</si>
  <si>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</si>
  <si>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</si>
  <si>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</si>
  <si>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</si>
  <si>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</si>
  <si>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</si>
  <si>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</si>
  <si>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</si>
  <si>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</si>
  <si>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</si>
  <si>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</si>
  <si>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</si>
  <si>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</si>
  <si>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</si>
  <si>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</si>
  <si>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</si>
  <si>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</si>
  <si>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</si>
  <si>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</si>
  <si>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</si>
  <si>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</si>
  <si>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</si>
  <si>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</si>
  <si>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</si>
  <si>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</si>
  <si>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</si>
  <si>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</si>
  <si>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</si>
  <si>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</si>
  <si>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</si>
  <si>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</si>
  <si>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</si>
  <si>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</si>
  <si>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</si>
  <si>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</si>
  <si>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</si>
  <si>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</si>
  <si>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</si>
  <si>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</si>
  <si>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</si>
  <si>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</si>
  <si>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</si>
  <si>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</si>
  <si>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</si>
  <si>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</si>
  <si>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</si>
  <si>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</si>
  <si>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</si>
  <si>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</si>
  <si>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</si>
  <si>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</si>
  <si>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</si>
  <si>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</si>
  <si>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</si>
  <si>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</si>
  <si>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</si>
  <si>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</si>
  <si>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</si>
  <si>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</si>
  <si>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</si>
  <si>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</si>
  <si>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</si>
  <si>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</si>
  <si>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</si>
  <si>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</si>
  <si>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</si>
  <si>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</si>
  <si>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</si>
  <si>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</si>
  <si>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</si>
  <si>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</si>
  <si>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</si>
  <si>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</si>
  <si>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</si>
  <si>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</si>
  <si>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</si>
  <si>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</si>
  <si>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</si>
  <si>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</si>
  <si>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</si>
  <si>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</si>
  <si>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</si>
  <si>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</si>
  <si>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</si>
  <si>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</si>
  <si>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</si>
  <si>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</si>
  <si>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</si>
  <si>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</si>
  <si>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</si>
  <si>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</si>
  <si>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</si>
  <si>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</si>
  <si>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</si>
  <si>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</si>
  <si>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</si>
  <si>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</si>
  <si>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</si>
  <si>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</si>
  <si>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</si>
  <si>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</si>
  <si>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</si>
  <si>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</si>
  <si>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</si>
  <si>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</si>
  <si>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</si>
  <si>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</si>
  <si>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</si>
  <si>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</si>
  <si>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</si>
  <si>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</si>
  <si>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</si>
  <si>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</si>
  <si>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</si>
  <si>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</si>
  <si>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</si>
  <si>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</si>
  <si>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</si>
  <si>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</si>
  <si>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</si>
  <si>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</si>
  <si>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</si>
  <si>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</si>
  <si>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</si>
  <si>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</si>
  <si>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</si>
  <si>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</si>
  <si>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</si>
  <si>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</si>
  <si>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</si>
  <si>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</si>
  <si>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</si>
  <si>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</si>
  <si>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</si>
  <si>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</si>
  <si>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</si>
  <si>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</si>
  <si>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</si>
  <si>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</si>
  <si>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</si>
  <si>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</si>
  <si>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</si>
  <si>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</si>
  <si>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</si>
  <si>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</si>
  <si>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</si>
  <si>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</si>
  <si>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</si>
  <si>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</si>
  <si>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</si>
  <si>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</si>
  <si>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</si>
  <si>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</si>
  <si>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</si>
  <si>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</si>
  <si>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</si>
  <si>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</si>
  <si>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</si>
  <si>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</si>
  <si>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</si>
  <si>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</si>
  <si>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</si>
  <si>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</si>
  <si>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</si>
  <si>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</si>
  <si>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</si>
  <si>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</si>
  <si>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</si>
  <si>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</si>
  <si>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</si>
  <si>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</si>
  <si>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</si>
  <si>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</si>
  <si>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</si>
  <si>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</si>
  <si>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</si>
  <si>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</si>
  <si>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</si>
  <si>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</si>
  <si>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</si>
  <si>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</si>
  <si>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</si>
  <si>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</si>
  <si>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</si>
  <si>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</si>
  <si>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</si>
  <si>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</si>
  <si>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</si>
  <si>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</si>
  <si>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</si>
  <si>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</si>
  <si>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</si>
  <si>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</si>
  <si>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</si>
  <si>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</si>
  <si>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</si>
  <si>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</si>
  <si>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</si>
  <si>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</si>
  <si>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</si>
  <si>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</si>
  <si>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</si>
  <si>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</si>
  <si>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</si>
  <si>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</si>
  <si>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</si>
  <si>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</si>
  <si>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</si>
  <si>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</si>
  <si>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</si>
  <si>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</si>
  <si>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</si>
  <si>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</si>
  <si>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</si>
  <si>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</si>
  <si>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</si>
  <si>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</si>
  <si>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</si>
  <si>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</si>
  <si>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</si>
  <si>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</si>
  <si>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</si>
  <si>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</si>
  <si>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</si>
  <si>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</si>
  <si>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</si>
  <si>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</si>
  <si>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</si>
  <si>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</si>
  <si>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</si>
  <si>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</si>
  <si>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</si>
  <si>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</si>
  <si>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</si>
  <si>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</si>
  <si>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</si>
  <si>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</si>
  <si>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</si>
  <si>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</si>
  <si>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</si>
  <si>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</si>
  <si>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</si>
  <si>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</si>
  <si>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</si>
  <si>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</si>
  <si>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</si>
  <si>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</si>
  <si>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</si>
  <si>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</si>
  <si>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</si>
  <si>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</si>
  <si>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</si>
  <si>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</si>
  <si>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</si>
  <si>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</si>
  <si>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</si>
  <si>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</si>
  <si>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</si>
  <si>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</si>
  <si>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</si>
  <si>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</si>
  <si>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</si>
  <si>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</si>
  <si>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</si>
  <si>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</si>
  <si>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</si>
  <si>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</si>
  <si>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</si>
  <si>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</si>
  <si>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</si>
  <si>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</si>
  <si>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</si>
  <si>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</si>
  <si>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</si>
  <si>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</si>
  <si>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</si>
  <si>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</si>
  <si>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</si>
  <si>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</si>
  <si>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</si>
  <si>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</si>
  <si>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</si>
  <si>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</si>
  <si>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</si>
  <si>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</si>
  <si>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</si>
  <si>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</si>
  <si>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</si>
  <si>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</si>
  <si>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</si>
  <si>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</si>
  <si>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</si>
  <si>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</si>
  <si>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</si>
  <si>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</si>
  <si>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</si>
  <si>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</si>
  <si>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</si>
  <si>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</si>
  <si>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</si>
  <si>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</si>
  <si>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</si>
  <si>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</si>
  <si>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</si>
  <si>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</si>
  <si>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</si>
  <si>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</si>
  <si>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</si>
  <si>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</si>
  <si>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</si>
  <si>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</si>
  <si>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</si>
  <si>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</si>
  <si>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</si>
  <si>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</si>
  <si>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</si>
  <si>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</si>
  <si>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</si>
  <si>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</si>
  <si>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</si>
  <si>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</si>
  <si>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</si>
  <si>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</si>
  <si>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</si>
  <si>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</si>
  <si>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</si>
  <si>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</si>
  <si>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</si>
  <si>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</si>
  <si>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</si>
  <si>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</si>
  <si>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</si>
  <si>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</si>
  <si>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</si>
  <si>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</si>
  <si>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</si>
  <si>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</si>
  <si>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</si>
  <si>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</si>
  <si>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</si>
  <si>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</si>
  <si>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</si>
  <si>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</si>
  <si>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</si>
  <si>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</si>
  <si>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</si>
  <si>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</si>
  <si>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</si>
  <si>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</si>
  <si>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</si>
  <si>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</si>
  <si>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</si>
  <si>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</si>
  <si>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</si>
  <si>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</si>
  <si>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</si>
  <si>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</si>
  <si>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</si>
  <si>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</si>
  <si>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</si>
  <si>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</si>
  <si>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</si>
  <si>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</si>
  <si>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</si>
  <si>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</si>
  <si>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</si>
  <si>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</si>
  <si>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</si>
  <si>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</si>
  <si>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</si>
  <si>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</si>
  <si>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</si>
  <si>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</si>
  <si>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</si>
  <si>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</si>
  <si>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</si>
  <si>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</si>
  <si>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</si>
  <si>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</si>
  <si>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</si>
  <si>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</si>
  <si>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</si>
  <si>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</si>
  <si>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</si>
  <si>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</si>
  <si>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</si>
  <si>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</si>
  <si>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</si>
  <si>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</si>
  <si>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</si>
  <si>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</si>
  <si>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</si>
  <si>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</si>
  <si>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</si>
  <si>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</si>
  <si>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</si>
  <si>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</si>
  <si>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</si>
  <si>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</si>
  <si>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</si>
  <si>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</si>
  <si>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</si>
  <si>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</si>
  <si>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</si>
  <si>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</si>
  <si>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</si>
  <si>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</si>
  <si>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</si>
  <si>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</si>
  <si>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</si>
  <si>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</si>
  <si>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</si>
  <si>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</si>
  <si>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</si>
  <si>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</si>
  <si>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</si>
  <si>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</si>
  <si>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</si>
  <si>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</si>
  <si>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</si>
  <si>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</si>
  <si>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</si>
  <si>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</si>
  <si>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</si>
  <si>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</si>
  <si>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</si>
  <si>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</si>
  <si>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</si>
  <si>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</si>
  <si>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</si>
  <si>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</si>
  <si>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</si>
  <si>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</si>
  <si>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</si>
  <si>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</si>
  <si>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</si>
  <si>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</si>
  <si>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</si>
  <si>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</si>
  <si>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</si>
  <si>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</si>
  <si>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</si>
  <si>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</si>
  <si>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</si>
  <si>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</si>
  <si>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</si>
  <si>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</si>
  <si>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</si>
  <si>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</si>
  <si>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</si>
  <si>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</si>
  <si>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</si>
  <si>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</si>
  <si>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</si>
  <si>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</si>
  <si>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</si>
  <si>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</si>
  <si>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</si>
  <si>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</si>
  <si>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</si>
  <si>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</si>
  <si>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</si>
  <si>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</si>
  <si>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</si>
  <si>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</si>
  <si>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</si>
  <si>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</si>
  <si>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</si>
  <si>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</si>
  <si>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</si>
  <si>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</si>
  <si>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</si>
  <si>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</si>
  <si>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</si>
  <si>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</si>
  <si>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</si>
  <si>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</si>
  <si>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</si>
  <si>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</si>
  <si>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</si>
  <si>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</si>
  <si>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</si>
  <si>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</si>
  <si>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</si>
  <si>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</si>
  <si>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</si>
  <si>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</si>
  <si>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</si>
  <si>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</si>
  <si>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</si>
  <si>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</si>
  <si>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</si>
  <si>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</si>
  <si>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</si>
  <si>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</si>
  <si>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</si>
  <si>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</si>
  <si>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</si>
  <si>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</si>
  <si>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</si>
  <si>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</si>
  <si>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</si>
  <si>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</si>
  <si>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</si>
  <si>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</si>
  <si>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</si>
  <si>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</si>
  <si>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</si>
  <si>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</si>
  <si>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</si>
  <si>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</si>
  <si>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</si>
  <si>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</si>
  <si>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</si>
  <si>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</si>
  <si>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</si>
  <si>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</si>
  <si>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</si>
  <si>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</si>
  <si>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</si>
  <si>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</si>
  <si>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</si>
  <si>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</si>
  <si>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</si>
  <si>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</si>
  <si>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</si>
  <si>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</si>
  <si>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</si>
  <si>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</si>
  <si>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</si>
  <si>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</si>
  <si>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</si>
  <si>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</si>
  <si>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</si>
  <si>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</si>
  <si>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</si>
  <si>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</si>
  <si>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</si>
  <si>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</si>
  <si>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</si>
  <si>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</si>
  <si>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</si>
  <si>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</si>
  <si>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</si>
  <si>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</si>
  <si>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</si>
  <si>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</si>
  <si>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</si>
  <si>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</si>
  <si>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</si>
  <si>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</si>
  <si>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</si>
  <si>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</si>
  <si>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</si>
  <si>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</si>
  <si>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</si>
  <si>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</si>
  <si>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</si>
  <si>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</si>
  <si>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</si>
  <si>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</si>
  <si>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</si>
  <si>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</si>
  <si>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</si>
  <si>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</si>
  <si>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</si>
  <si>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</si>
  <si>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</si>
  <si>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</si>
  <si>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</si>
  <si>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</si>
  <si>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</si>
  <si>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</si>
  <si>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</si>
  <si>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</si>
  <si>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</si>
  <si>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</si>
  <si>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</si>
  <si>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</si>
  <si>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</si>
  <si>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</si>
  <si>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</si>
  <si>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</si>
  <si>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</si>
  <si>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</si>
  <si>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</si>
  <si>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</si>
  <si>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</si>
  <si>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</si>
  <si>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</si>
  <si>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</si>
  <si>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</si>
  <si>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</si>
  <si>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</si>
  <si>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</si>
  <si>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</si>
  <si>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</si>
  <si>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</si>
  <si>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</si>
  <si>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</si>
  <si>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</si>
  <si>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</si>
  <si>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</si>
  <si>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</si>
  <si>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</si>
  <si>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</si>
  <si>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</si>
  <si>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</si>
  <si>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</si>
  <si>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</si>
  <si>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</si>
  <si>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</si>
  <si>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</si>
  <si>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</si>
  <si>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</si>
  <si>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</si>
  <si>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</si>
  <si>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</si>
  <si>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</si>
  <si>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</si>
  <si>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</si>
  <si>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</si>
  <si>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</si>
  <si>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</si>
  <si>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</si>
  <si>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</si>
  <si>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</si>
  <si>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</si>
  <si>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</si>
  <si>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</si>
  <si>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</si>
  <si>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</si>
  <si>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</si>
  <si>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</si>
  <si>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</si>
  <si>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</si>
  <si>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</si>
  <si>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</si>
  <si>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</si>
  <si>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</si>
  <si>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</si>
  <si>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</si>
  <si>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</si>
  <si>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</si>
  <si>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</si>
  <si>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</si>
  <si>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</si>
  <si>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</si>
  <si>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</si>
  <si>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</si>
  <si>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</si>
  <si>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</si>
  <si>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</si>
  <si>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</si>
  <si>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</si>
  <si>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</si>
  <si>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</si>
  <si>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</si>
  <si>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</si>
  <si>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</si>
  <si>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</si>
  <si>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</si>
  <si>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</si>
  <si>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</si>
  <si>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</si>
  <si>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</si>
  <si>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</si>
  <si>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</si>
  <si>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</si>
  <si>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</si>
  <si>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</si>
  <si>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</si>
  <si>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</si>
  <si>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</si>
  <si>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</si>
  <si>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</si>
  <si>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</si>
  <si>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</si>
  <si>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</si>
  <si>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</si>
  <si>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</si>
  <si>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</si>
  <si>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</si>
  <si>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</si>
  <si>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</si>
  <si>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</si>
  <si>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</si>
  <si>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</si>
  <si>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</si>
  <si>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</si>
  <si>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</si>
  <si>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</si>
  <si>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</si>
  <si>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</si>
  <si>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</si>
  <si>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</si>
  <si>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</si>
  <si>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</si>
  <si>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</si>
  <si>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</si>
  <si>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</si>
  <si>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</si>
  <si>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</si>
  <si>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</si>
  <si>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</si>
  <si>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</si>
  <si>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</si>
  <si>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</si>
  <si>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</si>
  <si>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</si>
  <si>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</si>
  <si>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</si>
  <si>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</si>
  <si>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</si>
  <si>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</si>
  <si>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</si>
  <si>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</si>
  <si>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</si>
  <si>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</si>
  <si>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</si>
  <si>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</si>
  <si>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</si>
  <si>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</si>
  <si>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</si>
  <si>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</si>
  <si>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</si>
  <si>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</si>
  <si>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</si>
  <si>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</si>
  <si>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</si>
  <si>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</si>
  <si>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</si>
  <si>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</si>
  <si>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</si>
  <si>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</si>
  <si>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</si>
  <si>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</si>
  <si>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</si>
  <si>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</si>
  <si>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</si>
  <si>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</si>
  <si>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</si>
  <si>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</si>
  <si>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</si>
  <si>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</si>
  <si>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</si>
  <si>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</si>
  <si>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</si>
  <si>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</si>
  <si>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</si>
  <si>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</si>
  <si>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</si>
  <si>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</si>
  <si>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</si>
  <si>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</si>
  <si>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</si>
  <si>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</si>
  <si>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</si>
  <si>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</si>
  <si>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</si>
  <si>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</si>
  <si>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</si>
  <si>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</si>
  <si>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</si>
  <si>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</si>
  <si>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</si>
  <si>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</si>
  <si>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</si>
  <si>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</si>
  <si>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</si>
  <si>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</si>
  <si>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</si>
  <si>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</si>
  <si>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</si>
  <si>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</si>
  <si>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</si>
  <si>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</si>
  <si>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</si>
  <si>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</si>
  <si>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</si>
  <si>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</si>
  <si>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</si>
  <si>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</si>
  <si>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</si>
  <si>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</si>
  <si>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</si>
  <si>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</si>
  <si>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</si>
  <si>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</si>
  <si>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</si>
  <si>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</si>
  <si>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</si>
  <si>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</si>
  <si>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</si>
  <si>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</si>
  <si>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</si>
  <si>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</si>
  <si>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</si>
  <si>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</si>
  <si>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</si>
  <si>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</si>
  <si>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</si>
  <si>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</si>
  <si>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</si>
  <si>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</si>
  <si>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</si>
  <si>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</si>
  <si>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</si>
  <si>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</si>
  <si>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</si>
  <si>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</si>
  <si>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</si>
  <si>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</si>
  <si>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</si>
  <si>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</si>
  <si>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</si>
  <si>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</si>
  <si>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</si>
  <si>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</si>
  <si>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</si>
  <si>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</si>
  <si>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</si>
  <si>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</si>
  <si>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</si>
  <si>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</si>
  <si>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</si>
  <si>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</si>
  <si>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</si>
  <si>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</si>
  <si>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</si>
  <si>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</si>
  <si>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</si>
  <si>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</si>
  <si>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</si>
  <si>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</si>
  <si>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</si>
  <si>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</si>
  <si>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</si>
  <si>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</si>
  <si>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</si>
  <si>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</si>
  <si>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</si>
  <si>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</si>
  <si>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</si>
  <si>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</si>
  <si>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</si>
  <si>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</si>
  <si>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</si>
  <si>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</si>
  <si>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</si>
  <si>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</si>
  <si>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</si>
  <si>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</si>
  <si>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</si>
  <si>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</si>
  <si>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</si>
  <si>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</si>
  <si>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</si>
  <si>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</si>
  <si>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</si>
  <si>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</si>
  <si>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</si>
  <si>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</si>
  <si>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</si>
  <si>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</si>
  <si>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</si>
  <si>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</si>
  <si>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</si>
  <si>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</si>
  <si>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</si>
  <si>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</si>
  <si>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</si>
  <si>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</si>
  <si>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</si>
  <si>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</si>
  <si>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</si>
  <si>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</si>
  <si>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</si>
  <si>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</si>
  <si>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</si>
  <si>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</si>
  <si>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</si>
  <si>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</si>
  <si>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</si>
  <si>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</si>
  <si>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</si>
  <si>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</si>
  <si>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</si>
  <si>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</si>
  <si>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</si>
  <si>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</si>
  <si>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</si>
  <si>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</si>
  <si>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</si>
  <si>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</si>
  <si>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</si>
  <si>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</si>
  <si>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</si>
  <si>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</si>
  <si>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</si>
  <si>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</si>
  <si>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</si>
  <si>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</si>
  <si>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</si>
  <si>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</si>
  <si>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</si>
  <si>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</si>
  <si>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</si>
  <si>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</si>
  <si>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</si>
  <si>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</si>
  <si>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</si>
  <si>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</si>
  <si>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</si>
  <si>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</si>
  <si>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</si>
  <si>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</si>
  <si>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</si>
  <si>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</si>
  <si>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</si>
  <si>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</si>
  <si>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</si>
  <si>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</si>
  <si>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</si>
  <si>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</si>
  <si>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</si>
  <si>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</si>
  <si>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</si>
  <si>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</si>
  <si>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</si>
  <si>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</si>
  <si>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</si>
  <si>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</si>
  <si>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</si>
  <si>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</si>
  <si>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</si>
  <si>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</si>
  <si>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</si>
  <si>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</si>
  <si>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</si>
  <si>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</si>
  <si>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</si>
  <si>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</si>
  <si>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</si>
  <si>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</si>
  <si>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</si>
  <si>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</si>
  <si>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</si>
  <si>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</si>
  <si>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</si>
  <si>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</si>
  <si>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</si>
  <si>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</si>
  <si>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</si>
  <si>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</si>
  <si>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</si>
  <si>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</si>
  <si>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</si>
  <si>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</si>
  <si>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</si>
  <si>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</si>
  <si>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</si>
  <si>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</si>
  <si>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</si>
  <si>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</si>
  <si>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</si>
  <si>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</si>
  <si>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</si>
  <si>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</si>
  <si>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</si>
  <si>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</si>
  <si>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</si>
  <si>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</si>
  <si>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</si>
  <si>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</si>
  <si>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</si>
  <si>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</si>
  <si>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</si>
  <si>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</si>
  <si>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</si>
  <si>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</si>
  <si>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</si>
  <si>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</si>
  <si>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</si>
  <si>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</si>
  <si>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</si>
  <si>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</si>
  <si>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</si>
  <si>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</si>
  <si>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</si>
  <si>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</si>
  <si>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</si>
  <si>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</si>
  <si>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</si>
  <si>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</si>
  <si>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</si>
  <si>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</si>
  <si>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</si>
  <si>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</si>
  <si>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</si>
  <si>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</si>
  <si>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</si>
  <si>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</si>
  <si>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</si>
  <si>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</si>
  <si>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</si>
  <si>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</si>
  <si>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</si>
  <si>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</si>
  <si>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</si>
  <si>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</si>
  <si>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</si>
  <si>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</si>
  <si>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</si>
  <si>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</si>
  <si>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</si>
  <si>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</si>
  <si>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</si>
  <si>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</si>
  <si>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</si>
  <si>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</si>
  <si>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</si>
  <si>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</si>
  <si>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</si>
  <si>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</si>
  <si>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</si>
  <si>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</si>
  <si>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</si>
  <si>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</si>
  <si>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</si>
  <si>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</si>
  <si>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</si>
  <si>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</si>
  <si>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</si>
  <si>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</si>
  <si>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</si>
  <si>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</si>
  <si>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</si>
  <si>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</si>
  <si>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</si>
  <si>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</si>
  <si>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</si>
  <si>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</si>
  <si>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</si>
  <si>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</si>
  <si>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</si>
  <si>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</si>
  <si>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</si>
  <si>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</si>
  <si>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</si>
  <si>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</si>
  <si>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</si>
  <si>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</si>
  <si>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</si>
  <si>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</si>
  <si>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</si>
  <si>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</si>
  <si>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</si>
  <si>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</si>
  <si>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</si>
  <si>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</si>
  <si>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</si>
  <si>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</si>
  <si>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</si>
  <si>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</si>
  <si>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</si>
  <si>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</si>
  <si>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</si>
  <si>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</si>
  <si>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</si>
  <si>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</si>
  <si>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</si>
  <si>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</si>
  <si>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</si>
  <si>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</si>
  <si>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</si>
  <si>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</si>
  <si>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</si>
  <si>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</si>
  <si>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</si>
  <si>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</si>
  <si>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</si>
  <si>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</si>
  <si>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</si>
  <si>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</si>
  <si>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</si>
  <si>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</si>
  <si>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</si>
  <si>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</si>
  <si>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</si>
  <si>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</si>
  <si>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</si>
  <si>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</si>
  <si>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</si>
  <si>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</si>
  <si>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</si>
  <si>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</si>
  <si>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</si>
  <si>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</si>
  <si>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</si>
  <si>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</si>
  <si>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</si>
  <si>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</si>
  <si>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</si>
  <si>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</si>
  <si>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</si>
  <si>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</si>
  <si>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</si>
  <si>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</si>
  <si>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</si>
  <si>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</si>
  <si>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</si>
  <si>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</si>
  <si>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</si>
  <si>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</si>
  <si>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</si>
  <si>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</si>
  <si>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</si>
  <si>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</si>
  <si>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</si>
  <si>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</si>
  <si>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</si>
  <si>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</si>
  <si>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</si>
  <si>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</si>
  <si>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</si>
  <si>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</si>
  <si>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</si>
  <si>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</si>
  <si>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</si>
  <si>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</si>
  <si>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</si>
  <si>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</si>
  <si>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</si>
  <si>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</si>
  <si>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</si>
  <si>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</si>
  <si>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</si>
  <si>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</si>
  <si>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</si>
  <si>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</si>
  <si>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Brant County C</t>
  </si>
  <si>
    <t>ST</t>
  </si>
  <si>
    <t>2920</t>
  </si>
  <si>
    <t>40102</t>
  </si>
  <si>
    <t>Mr. Paul Huigenbos</t>
  </si>
  <si>
    <t>(519) 449-2434</t>
  </si>
  <si>
    <t>(519) 449-1380</t>
  </si>
  <si>
    <t>paul.huigenbos@county.brant.on.ca</t>
  </si>
  <si>
    <t>Mr. Donald Glassford</t>
  </si>
  <si>
    <t>Millard, Rouse &amp; Rousebrugh LLP</t>
  </si>
  <si>
    <t>September 26, 2001</t>
  </si>
  <si>
    <t>Asmt Code:   2920</t>
  </si>
  <si>
    <t>MAH Code:   40102</t>
  </si>
  <si>
    <t/>
  </si>
  <si>
    <t>Transfer from Trust Fund</t>
  </si>
  <si>
    <t>Sale of Land</t>
  </si>
  <si>
    <t>N</t>
  </si>
  <si>
    <t>B</t>
  </si>
  <si>
    <t>0</t>
  </si>
  <si>
    <t>b</t>
  </si>
  <si>
    <t>Former Brantford Tp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</si>
  <si>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</si>
  <si>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</si>
  <si>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</si>
  <si>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</si>
  <si>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</si>
  <si>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</si>
  <si>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</si>
  <si>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</si>
  <si>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</si>
  <si>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</si>
  <si>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</si>
  <si>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</si>
  <si>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</si>
  <si>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</si>
  <si>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</si>
  <si>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</si>
  <si>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</si>
  <si>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LT</t>
  </si>
  <si>
    <t>Large Industrial</t>
  </si>
  <si>
    <t>LU</t>
  </si>
  <si>
    <t>PT</t>
  </si>
  <si>
    <t>Pipeline</t>
  </si>
  <si>
    <t>p</t>
  </si>
  <si>
    <t>Former Paris T</t>
  </si>
  <si>
    <t>R1</t>
  </si>
  <si>
    <t>Farm. Awaiting Devel. - Ph I</t>
  </si>
  <si>
    <t>MT</t>
  </si>
  <si>
    <t>Multi-Residential</t>
  </si>
  <si>
    <t>Shopping Centre</t>
  </si>
  <si>
    <t>SU</t>
  </si>
  <si>
    <t>r</t>
  </si>
  <si>
    <t>Remaining Brant Co</t>
  </si>
  <si>
    <t>I1</t>
  </si>
  <si>
    <t>GENERAL Purpose</t>
  </si>
  <si>
    <t>Recycling - Water</t>
  </si>
  <si>
    <t>RF</t>
  </si>
  <si>
    <t>PIL:  Full Occupied</t>
  </si>
  <si>
    <t>RG</t>
  </si>
  <si>
    <t>PIL:  'General' Only (No Educ.)</t>
  </si>
  <si>
    <t>CF</t>
  </si>
  <si>
    <t>CG</t>
  </si>
  <si>
    <t>CZ</t>
  </si>
  <si>
    <t>PIL:  Vacant Land, 'General' Only</t>
  </si>
  <si>
    <t>IF</t>
  </si>
  <si>
    <t>MF</t>
  </si>
  <si>
    <t>Other area rates</t>
  </si>
  <si>
    <t>Heads and Beds</t>
  </si>
  <si>
    <t>Land Sales</t>
  </si>
  <si>
    <t>Health Unit</t>
  </si>
  <si>
    <t>HEALTH UNIT</t>
  </si>
  <si>
    <t xml:space="preserve">        </t>
  </si>
  <si>
    <t>01-03-2000</t>
  </si>
  <si>
    <t>01-05-2000</t>
  </si>
  <si>
    <t>01-08-2000</t>
  </si>
  <si>
    <t>01-10-2000</t>
  </si>
  <si>
    <t>John Noble Home</t>
  </si>
  <si>
    <t>Home for the Aged</t>
  </si>
  <si>
    <t>Brant County Health Unit</t>
  </si>
  <si>
    <t>Health Board (Unit), Medical Centre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</si>
</sst>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29002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34832204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36871087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24130724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15590389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525660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3537673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3537673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3792734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5587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3798321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910067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6287010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677331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255096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932427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241057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693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658017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899767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1030740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174442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755408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28973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34630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1415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57980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2082173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34563487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268717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268717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34832204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3364224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34832204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36871087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1325341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31671</v>
      </c>
      <c r="S15" s="150">
        <v>0</v>
      </c>
      <c r="T15" s="150">
        <v>9500</v>
      </c>
      <c r="U15" s="150">
        <v>49999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1038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528361</v>
      </c>
      <c r="S19" s="150">
        <v>0</v>
      </c>
      <c r="T19" s="150">
        <v>0</v>
      </c>
      <c r="U19" s="150">
        <v>8219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528361</v>
      </c>
      <c r="S24" s="153">
        <v>0</v>
      </c>
      <c r="T24" s="153">
        <v>0</v>
      </c>
      <c r="U24" s="153">
        <v>9257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3309</v>
      </c>
      <c r="S26" s="150">
        <v>0</v>
      </c>
      <c r="T26" s="150">
        <v>0</v>
      </c>
      <c r="U26" s="150">
        <v>91430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3309</v>
      </c>
      <c r="S33" s="153">
        <v>0</v>
      </c>
      <c r="T33" s="153">
        <v>0</v>
      </c>
      <c r="U33" s="153">
        <v>91430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972792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1770006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69327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700475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3512600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546358</v>
      </c>
      <c r="S44" s="150">
        <v>0</v>
      </c>
      <c r="T44" s="150">
        <v>0</v>
      </c>
      <c r="U44" s="150">
        <v>31289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361144</v>
      </c>
      <c r="S46" s="150">
        <v>0</v>
      </c>
      <c r="T46" s="150">
        <v>900567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2444</v>
      </c>
      <c r="S47" s="150">
        <v>0</v>
      </c>
      <c r="T47" s="150">
        <v>0</v>
      </c>
      <c r="U47" s="150">
        <v>194095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909946</v>
      </c>
      <c r="S49" s="153">
        <v>0</v>
      </c>
      <c r="T49" s="153">
        <v>900567</v>
      </c>
      <c r="U49" s="153">
        <v>225384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2229114</v>
      </c>
      <c r="S52" s="150">
        <v>0</v>
      </c>
      <c r="T52" s="150">
        <v>0</v>
      </c>
      <c r="U52" s="150">
        <v>1253643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2229114</v>
      </c>
      <c r="S55" s="153">
        <v>0</v>
      </c>
      <c r="T55" s="153">
        <v>0</v>
      </c>
      <c r="U55" s="153">
        <v>1253643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80221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7443</v>
      </c>
      <c r="S61" s="150">
        <v>0</v>
      </c>
      <c r="T61" s="150">
        <v>0</v>
      </c>
      <c r="U61" s="150">
        <v>786669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1341</v>
      </c>
      <c r="S62" s="150">
        <v>0</v>
      </c>
      <c r="T62" s="150">
        <v>0</v>
      </c>
      <c r="U62" s="150">
        <v>101983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59324</v>
      </c>
      <c r="S63" s="150">
        <v>1888</v>
      </c>
      <c r="T63" s="150">
        <v>0</v>
      </c>
      <c r="U63" s="150">
        <v>96350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68108</v>
      </c>
      <c r="S66" s="153">
        <v>1888</v>
      </c>
      <c r="T66" s="153">
        <v>0</v>
      </c>
      <c r="U66" s="153">
        <v>1065223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29669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3699</v>
      </c>
      <c r="T69" s="150">
        <v>0</v>
      </c>
      <c r="U69" s="150">
        <v>26919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22225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22886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22225</v>
      </c>
      <c r="S74" s="153">
        <v>3699</v>
      </c>
      <c r="T74" s="153">
        <v>0</v>
      </c>
      <c r="U74" s="153">
        <v>79474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3792734</v>
      </c>
      <c r="S80" s="157">
        <v>5587</v>
      </c>
      <c r="T80" s="157">
        <v>910067</v>
      </c>
      <c r="U80" s="157">
        <v>6287010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1870333356</v>
      </c>
      <c r="L16" s="136" t="s">
        <v>72</v>
      </c>
      <c r="M16" s="95"/>
      <c r="N16" s="95"/>
      <c r="O16" s="237"/>
      <c r="P16" s="136" t="s">
        <v>72</v>
      </c>
      <c r="Q16" s="242">
        <v>15214569</v>
      </c>
      <c r="R16" s="242">
        <v>0</v>
      </c>
      <c r="S16" s="242">
        <v>12003530</v>
      </c>
      <c r="T16" s="136"/>
      <c r="U16" s="242">
        <v>27218099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1419</v>
      </c>
      <c r="F25" s="273" t="s">
        <v>1420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1421</v>
      </c>
      <c r="F26" s="280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324767470</v>
      </c>
      <c r="L26" s="283">
        <v>7.6020000000000003E-3</v>
      </c>
      <c r="M26" s="283">
        <v>0</v>
      </c>
      <c r="N26" s="283">
        <v>4.1400000000000005E-3</v>
      </c>
      <c r="O26" s="284">
        <v>1.1742000000000001E-2</v>
      </c>
      <c r="P26" s="285"/>
      <c r="Q26" s="153">
        <v>2468882</v>
      </c>
      <c r="R26" s="153">
        <v>0</v>
      </c>
      <c r="S26" s="153">
        <v>1344537</v>
      </c>
      <c r="T26" s="136"/>
      <c r="U26" s="157">
        <v>3813419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1424</v>
      </c>
      <c r="F27" s="190">
        <v>0</v>
      </c>
      <c r="G27" s="153" t="s">
        <v>1425</v>
      </c>
      <c r="H27" s="153" t="s">
        <v>1423</v>
      </c>
      <c r="I27" s="287">
        <v>0.25</v>
      </c>
      <c r="J27" s="288">
        <v>1</v>
      </c>
      <c r="K27" s="150">
        <v>76124962</v>
      </c>
      <c r="L27" s="283">
        <v>1.9010000000000001E-3</v>
      </c>
      <c r="M27" s="283">
        <v>0</v>
      </c>
      <c r="N27" s="283">
        <v>1.0350000000000001E-3</v>
      </c>
      <c r="O27" s="284">
        <v>2.9360000000000002E-3</v>
      </c>
      <c r="P27" s="285"/>
      <c r="Q27" s="153">
        <v>144714</v>
      </c>
      <c r="R27" s="153">
        <v>0</v>
      </c>
      <c r="S27" s="153">
        <v>78789</v>
      </c>
      <c r="T27" s="136"/>
      <c r="U27" s="157">
        <v>223503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1426</v>
      </c>
      <c r="F28" s="190">
        <v>0</v>
      </c>
      <c r="G28" s="153" t="s">
        <v>1427</v>
      </c>
      <c r="H28" s="153" t="s">
        <v>1423</v>
      </c>
      <c r="I28" s="287">
        <v>0.25</v>
      </c>
      <c r="J28" s="288">
        <v>1</v>
      </c>
      <c r="K28" s="150">
        <v>216400</v>
      </c>
      <c r="L28" s="283">
        <v>1.9010000000000001E-3</v>
      </c>
      <c r="M28" s="283">
        <v>0</v>
      </c>
      <c r="N28" s="283">
        <v>1.0350000000000001E-3</v>
      </c>
      <c r="O28" s="284">
        <v>2.9360000000000002E-3</v>
      </c>
      <c r="P28" s="285"/>
      <c r="Q28" s="153">
        <v>411</v>
      </c>
      <c r="R28" s="153">
        <v>0</v>
      </c>
      <c r="S28" s="153">
        <v>224</v>
      </c>
      <c r="T28" s="136"/>
      <c r="U28" s="157">
        <v>635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1428</v>
      </c>
      <c r="F29" s="190">
        <v>0</v>
      </c>
      <c r="G29" s="153" t="s">
        <v>1429</v>
      </c>
      <c r="H29" s="153" t="s">
        <v>1423</v>
      </c>
      <c r="I29" s="287">
        <v>1.8377000000000001</v>
      </c>
      <c r="J29" s="288">
        <v>1</v>
      </c>
      <c r="K29" s="150">
        <v>42299784</v>
      </c>
      <c r="L29" s="283">
        <v>1.3971000000000001E-2</v>
      </c>
      <c r="M29" s="283">
        <v>0</v>
      </c>
      <c r="N29" s="283">
        <v>2.5458000000000001E-2</v>
      </c>
      <c r="O29" s="284">
        <v>3.9429000000000006E-2</v>
      </c>
      <c r="P29" s="285"/>
      <c r="Q29" s="153">
        <v>590970</v>
      </c>
      <c r="R29" s="153">
        <v>0</v>
      </c>
      <c r="S29" s="153">
        <v>1076868</v>
      </c>
      <c r="T29" s="136"/>
      <c r="U29" s="157">
        <v>1667838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1430</v>
      </c>
      <c r="F30" s="190">
        <v>0</v>
      </c>
      <c r="G30" s="153" t="s">
        <v>1429</v>
      </c>
      <c r="H30" s="153" t="s">
        <v>1431</v>
      </c>
      <c r="I30" s="287">
        <v>1.8377000000000001</v>
      </c>
      <c r="J30" s="288">
        <v>0.65</v>
      </c>
      <c r="K30" s="150">
        <v>519275</v>
      </c>
      <c r="L30" s="283">
        <v>9.0810000000000005E-3</v>
      </c>
      <c r="M30" s="283">
        <v>0</v>
      </c>
      <c r="N30" s="283">
        <v>1.6546999999999999E-2</v>
      </c>
      <c r="O30" s="284">
        <v>2.5628000000000001E-2</v>
      </c>
      <c r="P30" s="285"/>
      <c r="Q30" s="153">
        <v>4716</v>
      </c>
      <c r="R30" s="153">
        <v>0</v>
      </c>
      <c r="S30" s="153">
        <v>8592</v>
      </c>
      <c r="T30" s="136"/>
      <c r="U30" s="157">
        <v>13308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1432</v>
      </c>
      <c r="F31" s="190">
        <v>0</v>
      </c>
      <c r="G31" s="153" t="s">
        <v>1429</v>
      </c>
      <c r="H31" s="153" t="s">
        <v>1433</v>
      </c>
      <c r="I31" s="287">
        <v>1.8377000000000001</v>
      </c>
      <c r="J31" s="288">
        <v>0.65</v>
      </c>
      <c r="K31" s="150">
        <v>492900</v>
      </c>
      <c r="L31" s="283">
        <v>9.0810000000000005E-3</v>
      </c>
      <c r="M31" s="283">
        <v>0</v>
      </c>
      <c r="N31" s="283">
        <v>1.6546999999999999E-2</v>
      </c>
      <c r="O31" s="284">
        <v>2.5628000000000001E-2</v>
      </c>
      <c r="P31" s="285"/>
      <c r="Q31" s="153">
        <v>4476</v>
      </c>
      <c r="R31" s="153">
        <v>0</v>
      </c>
      <c r="S31" s="153">
        <v>8156</v>
      </c>
      <c r="T31" s="136"/>
      <c r="U31" s="157">
        <v>12632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1434</v>
      </c>
      <c r="F32" s="190">
        <v>0</v>
      </c>
      <c r="G32" s="153" t="s">
        <v>1435</v>
      </c>
      <c r="H32" s="153" t="s">
        <v>1423</v>
      </c>
      <c r="I32" s="287">
        <v>3.0213000000000001</v>
      </c>
      <c r="J32" s="288">
        <v>1</v>
      </c>
      <c r="K32" s="150">
        <v>21535042</v>
      </c>
      <c r="L32" s="283">
        <v>2.2969E-2</v>
      </c>
      <c r="M32" s="283">
        <v>0</v>
      </c>
      <c r="N32" s="283">
        <v>3.8738000000000002E-2</v>
      </c>
      <c r="O32" s="284">
        <v>6.1706999999999998E-2</v>
      </c>
      <c r="P32" s="285"/>
      <c r="Q32" s="153">
        <v>494638</v>
      </c>
      <c r="R32" s="153">
        <v>0</v>
      </c>
      <c r="S32" s="153">
        <v>834224</v>
      </c>
      <c r="T32" s="136"/>
      <c r="U32" s="157">
        <v>1328862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540</v>
      </c>
      <c r="D33" s="95"/>
      <c r="E33" s="286" t="s">
        <v>1436</v>
      </c>
      <c r="F33" s="190">
        <v>0</v>
      </c>
      <c r="G33" s="153" t="s">
        <v>1435</v>
      </c>
      <c r="H33" s="153" t="s">
        <v>1431</v>
      </c>
      <c r="I33" s="287">
        <v>3.0213000000000001</v>
      </c>
      <c r="J33" s="288">
        <v>0.65</v>
      </c>
      <c r="K33" s="150">
        <v>1076438</v>
      </c>
      <c r="L33" s="283">
        <v>1.4930000000000001E-2</v>
      </c>
      <c r="M33" s="283">
        <v>0</v>
      </c>
      <c r="N33" s="283">
        <v>2.5180000000000001E-2</v>
      </c>
      <c r="O33" s="284">
        <v>4.011E-2</v>
      </c>
      <c r="P33" s="285"/>
      <c r="Q33" s="153">
        <v>16071</v>
      </c>
      <c r="R33" s="153">
        <v>0</v>
      </c>
      <c r="S33" s="153">
        <v>27105</v>
      </c>
      <c r="T33" s="136"/>
      <c r="U33" s="157">
        <v>43176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570</v>
      </c>
      <c r="D34" s="95"/>
      <c r="E34" s="286" t="s">
        <v>1437</v>
      </c>
      <c r="F34" s="190">
        <v>0</v>
      </c>
      <c r="G34" s="153" t="s">
        <v>1435</v>
      </c>
      <c r="H34" s="153" t="s">
        <v>1433</v>
      </c>
      <c r="I34" s="287">
        <v>3.0213000000000001</v>
      </c>
      <c r="J34" s="288">
        <v>1</v>
      </c>
      <c r="K34" s="150">
        <v>1252000</v>
      </c>
      <c r="L34" s="283">
        <v>1.4930000000000001E-2</v>
      </c>
      <c r="M34" s="283">
        <v>0</v>
      </c>
      <c r="N34" s="283">
        <v>2.5180000000000001E-2</v>
      </c>
      <c r="O34" s="284">
        <v>4.011E-2</v>
      </c>
      <c r="P34" s="285"/>
      <c r="Q34" s="153">
        <v>18692</v>
      </c>
      <c r="R34" s="153">
        <v>0</v>
      </c>
      <c r="S34" s="153">
        <v>31525</v>
      </c>
      <c r="T34" s="136"/>
      <c r="U34" s="157">
        <v>50217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610</v>
      </c>
      <c r="D35" s="95"/>
      <c r="E35" s="286" t="s">
        <v>1438</v>
      </c>
      <c r="F35" s="190">
        <v>0</v>
      </c>
      <c r="G35" s="153" t="s">
        <v>1439</v>
      </c>
      <c r="H35" s="153" t="s">
        <v>1423</v>
      </c>
      <c r="I35" s="287">
        <v>3.0213000000000001</v>
      </c>
      <c r="J35" s="288">
        <v>0.65</v>
      </c>
      <c r="K35" s="150">
        <v>8078785</v>
      </c>
      <c r="L35" s="283">
        <v>2.2969E-2</v>
      </c>
      <c r="M35" s="283">
        <v>0</v>
      </c>
      <c r="N35" s="283">
        <v>3.8738000000000002E-2</v>
      </c>
      <c r="O35" s="284">
        <v>6.1706999999999998E-2</v>
      </c>
      <c r="P35" s="285"/>
      <c r="Q35" s="153">
        <v>185562</v>
      </c>
      <c r="R35" s="153">
        <v>0</v>
      </c>
      <c r="S35" s="153">
        <v>312956</v>
      </c>
      <c r="T35" s="136"/>
      <c r="U35" s="157">
        <v>498518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620</v>
      </c>
      <c r="D36" s="95"/>
      <c r="E36" s="286" t="s">
        <v>1440</v>
      </c>
      <c r="F36" s="190">
        <v>0</v>
      </c>
      <c r="G36" s="153" t="s">
        <v>1439</v>
      </c>
      <c r="H36" s="153" t="s">
        <v>1431</v>
      </c>
      <c r="I36" s="287">
        <v>3.0213000000000001</v>
      </c>
      <c r="J36" s="288">
        <v>0.23</v>
      </c>
      <c r="K36" s="150">
        <v>112215</v>
      </c>
      <c r="L36" s="283">
        <v>1.4930000000000001E-2</v>
      </c>
      <c r="M36" s="283">
        <v>0</v>
      </c>
      <c r="N36" s="283">
        <v>2.5180000000000001E-2</v>
      </c>
      <c r="O36" s="284">
        <v>4.011E-2</v>
      </c>
      <c r="P36" s="285"/>
      <c r="Q36" s="153">
        <v>1675</v>
      </c>
      <c r="R36" s="153">
        <v>0</v>
      </c>
      <c r="S36" s="153">
        <v>2826</v>
      </c>
      <c r="T36" s="136"/>
      <c r="U36" s="157">
        <v>4501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710</v>
      </c>
      <c r="D37" s="95"/>
      <c r="E37" s="286" t="s">
        <v>1441</v>
      </c>
      <c r="F37" s="190">
        <v>0</v>
      </c>
      <c r="G37" s="153" t="s">
        <v>1442</v>
      </c>
      <c r="H37" s="153" t="s">
        <v>1423</v>
      </c>
      <c r="I37" s="287">
        <v>1.6620000000000001</v>
      </c>
      <c r="J37" s="288">
        <v>1</v>
      </c>
      <c r="K37" s="150">
        <v>3180000</v>
      </c>
      <c r="L37" s="283">
        <v>1.2635E-2</v>
      </c>
      <c r="M37" s="283">
        <v>0</v>
      </c>
      <c r="N37" s="283">
        <v>2.281E-2</v>
      </c>
      <c r="O37" s="284">
        <v>3.5445000000000004E-2</v>
      </c>
      <c r="P37" s="285"/>
      <c r="Q37" s="153">
        <v>40179</v>
      </c>
      <c r="R37" s="153">
        <v>0</v>
      </c>
      <c r="S37" s="153">
        <v>72536</v>
      </c>
      <c r="T37" s="136"/>
      <c r="U37" s="157">
        <v>112715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479655271</v>
      </c>
      <c r="L64" s="285"/>
      <c r="M64" s="285"/>
      <c r="N64" s="285"/>
      <c r="O64" s="285"/>
      <c r="P64" s="285"/>
      <c r="Q64" s="292">
        <v>3970986</v>
      </c>
      <c r="R64" s="292">
        <v>0</v>
      </c>
      <c r="S64" s="292">
        <v>3798338</v>
      </c>
      <c r="T64" s="136"/>
      <c r="U64" s="292">
        <v>7769324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customHeight="1" x14ac:dyDescent="0.2">
      <c r="A72" s="260">
        <v>7</v>
      </c>
      <c r="B72" s="293"/>
      <c r="C72" s="271" t="s">
        <v>384</v>
      </c>
      <c r="D72" s="95"/>
      <c r="E72" s="272" t="s">
        <v>1443</v>
      </c>
      <c r="F72" s="273" t="s">
        <v>1444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customHeight="1" x14ac:dyDescent="0.2">
      <c r="A73" s="260">
        <v>8</v>
      </c>
      <c r="B73" s="294">
        <v>1</v>
      </c>
      <c r="C73" s="237">
        <v>10</v>
      </c>
      <c r="D73" s="95"/>
      <c r="E73" s="279" t="s">
        <v>1421</v>
      </c>
      <c r="F73" s="280">
        <v>0</v>
      </c>
      <c r="G73" s="153" t="s">
        <v>1422</v>
      </c>
      <c r="H73" s="153" t="s">
        <v>1423</v>
      </c>
      <c r="I73" s="281">
        <v>1</v>
      </c>
      <c r="J73" s="282">
        <v>1</v>
      </c>
      <c r="K73" s="150">
        <v>357150015</v>
      </c>
      <c r="L73" s="283">
        <v>8.1359999999999991E-3</v>
      </c>
      <c r="M73" s="283">
        <v>0</v>
      </c>
      <c r="N73" s="283">
        <v>4.1400000000000005E-3</v>
      </c>
      <c r="O73" s="284">
        <v>1.2276E-2</v>
      </c>
      <c r="P73" s="285"/>
      <c r="Q73" s="153">
        <v>2905773</v>
      </c>
      <c r="R73" s="153">
        <v>0</v>
      </c>
      <c r="S73" s="153">
        <v>1478601</v>
      </c>
      <c r="T73" s="136"/>
      <c r="U73" s="157">
        <v>4384374</v>
      </c>
      <c r="V73" s="265"/>
      <c r="W73" s="277"/>
    </row>
    <row r="74" spans="1:23 16384:16384" s="228" customFormat="1" ht="12.75" customHeight="1" x14ac:dyDescent="0.2">
      <c r="A74" s="260">
        <v>9</v>
      </c>
      <c r="B74" s="294">
        <v>2</v>
      </c>
      <c r="C74" s="237">
        <v>31</v>
      </c>
      <c r="D74" s="95"/>
      <c r="E74" s="286" t="s">
        <v>1445</v>
      </c>
      <c r="F74" s="190">
        <v>0</v>
      </c>
      <c r="G74" s="153" t="s">
        <v>1422</v>
      </c>
      <c r="H74" s="153" t="s">
        <v>1446</v>
      </c>
      <c r="I74" s="287">
        <v>1</v>
      </c>
      <c r="J74" s="288">
        <v>0.35</v>
      </c>
      <c r="K74" s="150">
        <v>38000</v>
      </c>
      <c r="L74" s="283">
        <v>2.8479999999999998E-3</v>
      </c>
      <c r="M74" s="283">
        <v>0</v>
      </c>
      <c r="N74" s="283">
        <v>1.449E-3</v>
      </c>
      <c r="O74" s="284">
        <v>4.2970000000000005E-3</v>
      </c>
      <c r="P74" s="285"/>
      <c r="Q74" s="153">
        <v>108</v>
      </c>
      <c r="R74" s="153">
        <v>0</v>
      </c>
      <c r="S74" s="153">
        <v>55</v>
      </c>
      <c r="T74" s="136"/>
      <c r="U74" s="157">
        <v>163</v>
      </c>
      <c r="V74" s="265"/>
      <c r="W74" s="277"/>
    </row>
    <row r="75" spans="1:23 16384:16384" s="228" customFormat="1" ht="12.75" customHeight="1" x14ac:dyDescent="0.2">
      <c r="A75" s="260">
        <v>10</v>
      </c>
      <c r="B75" s="294">
        <v>3</v>
      </c>
      <c r="C75" s="237">
        <v>50</v>
      </c>
      <c r="D75" s="95"/>
      <c r="E75" s="286" t="s">
        <v>1447</v>
      </c>
      <c r="F75" s="190">
        <v>0</v>
      </c>
      <c r="G75" s="153" t="s">
        <v>1448</v>
      </c>
      <c r="H75" s="153" t="s">
        <v>1423</v>
      </c>
      <c r="I75" s="287">
        <v>1.7857000000000001</v>
      </c>
      <c r="J75" s="288">
        <v>1</v>
      </c>
      <c r="K75" s="150">
        <v>8336230</v>
      </c>
      <c r="L75" s="283">
        <v>1.4528000000000001E-2</v>
      </c>
      <c r="M75" s="283">
        <v>0</v>
      </c>
      <c r="N75" s="283">
        <v>4.1400000000000005E-3</v>
      </c>
      <c r="O75" s="284">
        <v>1.8668000000000001E-2</v>
      </c>
      <c r="P75" s="285"/>
      <c r="Q75" s="153">
        <v>121109</v>
      </c>
      <c r="R75" s="153">
        <v>0</v>
      </c>
      <c r="S75" s="153">
        <v>34512</v>
      </c>
      <c r="T75" s="136"/>
      <c r="U75" s="157">
        <v>155621</v>
      </c>
      <c r="V75" s="265"/>
      <c r="W75" s="277"/>
    </row>
    <row r="76" spans="1:23 16384:16384" s="228" customFormat="1" ht="12.75" customHeight="1" x14ac:dyDescent="0.2">
      <c r="A76" s="260">
        <v>11</v>
      </c>
      <c r="B76" s="294">
        <v>4</v>
      </c>
      <c r="C76" s="237">
        <v>110</v>
      </c>
      <c r="D76" s="95"/>
      <c r="E76" s="286" t="s">
        <v>1424</v>
      </c>
      <c r="F76" s="190">
        <v>0</v>
      </c>
      <c r="G76" s="153" t="s">
        <v>1425</v>
      </c>
      <c r="H76" s="153" t="s">
        <v>1423</v>
      </c>
      <c r="I76" s="287">
        <v>0.25</v>
      </c>
      <c r="J76" s="288">
        <v>1</v>
      </c>
      <c r="K76" s="150">
        <v>1206300</v>
      </c>
      <c r="L76" s="283">
        <v>2.0339999999999998E-3</v>
      </c>
      <c r="M76" s="283">
        <v>0</v>
      </c>
      <c r="N76" s="283">
        <v>1.0350000000000001E-3</v>
      </c>
      <c r="O76" s="284">
        <v>3.0690000000000001E-3</v>
      </c>
      <c r="P76" s="285"/>
      <c r="Q76" s="153">
        <v>2454</v>
      </c>
      <c r="R76" s="153">
        <v>0</v>
      </c>
      <c r="S76" s="153">
        <v>1249</v>
      </c>
      <c r="T76" s="136"/>
      <c r="U76" s="157">
        <v>3703</v>
      </c>
      <c r="V76" s="265"/>
      <c r="W76" s="277"/>
      <c r="XFD76" s="228">
        <v>159</v>
      </c>
    </row>
    <row r="77" spans="1:23 16384:16384" s="228" customFormat="1" ht="12.75" customHeight="1" x14ac:dyDescent="0.2">
      <c r="A77" s="260">
        <v>12</v>
      </c>
      <c r="B77" s="294">
        <v>5</v>
      </c>
      <c r="C77" s="237">
        <v>140</v>
      </c>
      <c r="D77" s="95"/>
      <c r="E77" s="286" t="s">
        <v>1426</v>
      </c>
      <c r="F77" s="190">
        <v>0</v>
      </c>
      <c r="G77" s="153" t="s">
        <v>1427</v>
      </c>
      <c r="H77" s="153" t="s">
        <v>1423</v>
      </c>
      <c r="I77" s="287">
        <v>0.25</v>
      </c>
      <c r="J77" s="288">
        <v>1</v>
      </c>
      <c r="K77" s="150">
        <v>114600</v>
      </c>
      <c r="L77" s="283">
        <v>2.0339999999999998E-3</v>
      </c>
      <c r="M77" s="283">
        <v>0</v>
      </c>
      <c r="N77" s="283">
        <v>1.0350000000000001E-3</v>
      </c>
      <c r="O77" s="284">
        <v>3.0690000000000001E-3</v>
      </c>
      <c r="P77" s="285"/>
      <c r="Q77" s="153">
        <v>233</v>
      </c>
      <c r="R77" s="153">
        <v>0</v>
      </c>
      <c r="S77" s="153">
        <v>119</v>
      </c>
      <c r="T77" s="136"/>
      <c r="U77" s="157">
        <v>352</v>
      </c>
      <c r="V77" s="265"/>
      <c r="W77" s="277"/>
    </row>
    <row r="78" spans="1:23 16384:16384" s="228" customFormat="1" ht="12.75" customHeight="1" x14ac:dyDescent="0.2">
      <c r="A78" s="260">
        <v>13</v>
      </c>
      <c r="B78" s="294">
        <v>6</v>
      </c>
      <c r="C78" s="237">
        <v>210</v>
      </c>
      <c r="D78" s="95"/>
      <c r="E78" s="286" t="s">
        <v>1428</v>
      </c>
      <c r="F78" s="190">
        <v>0</v>
      </c>
      <c r="G78" s="153" t="s">
        <v>1429</v>
      </c>
      <c r="H78" s="153" t="s">
        <v>1423</v>
      </c>
      <c r="I78" s="287">
        <v>1.8377000000000001</v>
      </c>
      <c r="J78" s="288">
        <v>1</v>
      </c>
      <c r="K78" s="150">
        <v>34200515</v>
      </c>
      <c r="L78" s="283">
        <v>1.4950000000000001E-2</v>
      </c>
      <c r="M78" s="283">
        <v>0</v>
      </c>
      <c r="N78" s="283">
        <v>2.5458000000000001E-2</v>
      </c>
      <c r="O78" s="284">
        <v>4.0407999999999999E-2</v>
      </c>
      <c r="P78" s="285"/>
      <c r="Q78" s="153">
        <v>511298</v>
      </c>
      <c r="R78" s="153">
        <v>0</v>
      </c>
      <c r="S78" s="153">
        <v>870677</v>
      </c>
      <c r="T78" s="136"/>
      <c r="U78" s="157">
        <v>1381975</v>
      </c>
      <c r="V78" s="265"/>
      <c r="W78" s="277"/>
    </row>
    <row r="79" spans="1:23 16384:16384" s="228" customFormat="1" ht="12.75" customHeight="1" x14ac:dyDescent="0.2">
      <c r="A79" s="260">
        <v>14</v>
      </c>
      <c r="B79" s="294">
        <v>7</v>
      </c>
      <c r="C79" s="237">
        <v>240</v>
      </c>
      <c r="D79" s="95"/>
      <c r="E79" s="286" t="s">
        <v>1430</v>
      </c>
      <c r="F79" s="190">
        <v>0</v>
      </c>
      <c r="G79" s="153" t="s">
        <v>1429</v>
      </c>
      <c r="H79" s="153" t="s">
        <v>1431</v>
      </c>
      <c r="I79" s="287">
        <v>1.8377000000000001</v>
      </c>
      <c r="J79" s="288">
        <v>0.65</v>
      </c>
      <c r="K79" s="150">
        <v>754670</v>
      </c>
      <c r="L79" s="283">
        <v>9.7179999999999992E-3</v>
      </c>
      <c r="M79" s="283">
        <v>0</v>
      </c>
      <c r="N79" s="283">
        <v>1.6546999999999999E-2</v>
      </c>
      <c r="O79" s="284">
        <v>2.6265E-2</v>
      </c>
      <c r="P79" s="285"/>
      <c r="Q79" s="153">
        <v>7334</v>
      </c>
      <c r="R79" s="153">
        <v>0</v>
      </c>
      <c r="S79" s="153">
        <v>12488</v>
      </c>
      <c r="T79" s="136"/>
      <c r="U79" s="157">
        <v>19822</v>
      </c>
      <c r="V79" s="265"/>
      <c r="W79" s="277"/>
    </row>
    <row r="80" spans="1:23 16384:16384" s="228" customFormat="1" ht="12.75" customHeight="1" x14ac:dyDescent="0.2">
      <c r="A80" s="260">
        <v>15</v>
      </c>
      <c r="B80" s="294">
        <v>8</v>
      </c>
      <c r="C80" s="237">
        <v>270</v>
      </c>
      <c r="D80" s="95"/>
      <c r="E80" s="286" t="s">
        <v>1432</v>
      </c>
      <c r="F80" s="190">
        <v>0</v>
      </c>
      <c r="G80" s="153" t="s">
        <v>1429</v>
      </c>
      <c r="H80" s="153" t="s">
        <v>1433</v>
      </c>
      <c r="I80" s="287">
        <v>1.8377000000000001</v>
      </c>
      <c r="J80" s="288">
        <v>0.65</v>
      </c>
      <c r="K80" s="150">
        <v>695400</v>
      </c>
      <c r="L80" s="283">
        <v>9.7179999999999992E-3</v>
      </c>
      <c r="M80" s="283">
        <v>0</v>
      </c>
      <c r="N80" s="283">
        <v>1.6546999999999999E-2</v>
      </c>
      <c r="O80" s="284">
        <v>2.6265E-2</v>
      </c>
      <c r="P80" s="285"/>
      <c r="Q80" s="153">
        <v>6758</v>
      </c>
      <c r="R80" s="153">
        <v>0</v>
      </c>
      <c r="S80" s="153">
        <v>11507</v>
      </c>
      <c r="T80" s="136"/>
      <c r="U80" s="157">
        <v>18265</v>
      </c>
      <c r="V80" s="265"/>
      <c r="W80" s="277"/>
    </row>
    <row r="81" spans="1:23" s="228" customFormat="1" ht="12.75" customHeight="1" x14ac:dyDescent="0.2">
      <c r="A81" s="260">
        <v>16</v>
      </c>
      <c r="B81" s="294">
        <v>9</v>
      </c>
      <c r="C81" s="237">
        <v>340</v>
      </c>
      <c r="D81" s="95"/>
      <c r="E81" s="286" t="s">
        <v>1401</v>
      </c>
      <c r="F81" s="190">
        <v>0</v>
      </c>
      <c r="G81" s="153" t="s">
        <v>1449</v>
      </c>
      <c r="H81" s="153" t="s">
        <v>1423</v>
      </c>
      <c r="I81" s="287">
        <v>1.8377000000000001</v>
      </c>
      <c r="J81" s="288">
        <v>1</v>
      </c>
      <c r="K81" s="150">
        <v>1480450</v>
      </c>
      <c r="L81" s="283">
        <v>1.4950000000000001E-2</v>
      </c>
      <c r="M81" s="283">
        <v>0</v>
      </c>
      <c r="N81" s="283">
        <v>2.5458000000000001E-2</v>
      </c>
      <c r="O81" s="284">
        <v>4.0407999999999999E-2</v>
      </c>
      <c r="P81" s="285"/>
      <c r="Q81" s="153">
        <v>22133</v>
      </c>
      <c r="R81" s="153">
        <v>0</v>
      </c>
      <c r="S81" s="153">
        <v>37689</v>
      </c>
      <c r="T81" s="136"/>
      <c r="U81" s="157">
        <v>59822</v>
      </c>
      <c r="V81" s="265"/>
      <c r="W81" s="277"/>
    </row>
    <row r="82" spans="1:23" s="228" customFormat="1" ht="12.75" customHeight="1" x14ac:dyDescent="0.2">
      <c r="A82" s="260">
        <v>17</v>
      </c>
      <c r="B82" s="294">
        <v>10</v>
      </c>
      <c r="C82" s="237">
        <v>350</v>
      </c>
      <c r="D82" s="95"/>
      <c r="E82" s="286" t="s">
        <v>1450</v>
      </c>
      <c r="F82" s="190">
        <v>0</v>
      </c>
      <c r="G82" s="153" t="s">
        <v>1449</v>
      </c>
      <c r="H82" s="153" t="s">
        <v>1431</v>
      </c>
      <c r="I82" s="287">
        <v>1.8377000000000001</v>
      </c>
      <c r="J82" s="288">
        <v>0.65</v>
      </c>
      <c r="K82" s="150">
        <v>675520</v>
      </c>
      <c r="L82" s="283">
        <v>9.7179999999999992E-3</v>
      </c>
      <c r="M82" s="283">
        <v>0</v>
      </c>
      <c r="N82" s="283">
        <v>1.6546999999999999E-2</v>
      </c>
      <c r="O82" s="284">
        <v>2.6265E-2</v>
      </c>
      <c r="P82" s="285"/>
      <c r="Q82" s="153">
        <v>6565</v>
      </c>
      <c r="R82" s="153">
        <v>0</v>
      </c>
      <c r="S82" s="153">
        <v>11178</v>
      </c>
      <c r="T82" s="136"/>
      <c r="U82" s="157">
        <v>17743</v>
      </c>
      <c r="V82" s="265"/>
      <c r="W82" s="277"/>
    </row>
    <row r="83" spans="1:23" s="228" customFormat="1" ht="12.75" customHeight="1" x14ac:dyDescent="0.2">
      <c r="A83" s="260">
        <v>18</v>
      </c>
      <c r="B83" s="294">
        <v>11</v>
      </c>
      <c r="C83" s="237">
        <v>510</v>
      </c>
      <c r="D83" s="95"/>
      <c r="E83" s="286" t="s">
        <v>1434</v>
      </c>
      <c r="F83" s="190">
        <v>0</v>
      </c>
      <c r="G83" s="153" t="s">
        <v>1435</v>
      </c>
      <c r="H83" s="153" t="s">
        <v>1423</v>
      </c>
      <c r="I83" s="287">
        <v>3.0213000000000001</v>
      </c>
      <c r="J83" s="288">
        <v>1</v>
      </c>
      <c r="K83" s="150">
        <v>19794835</v>
      </c>
      <c r="L83" s="283">
        <v>2.4579E-2</v>
      </c>
      <c r="M83" s="283">
        <v>0</v>
      </c>
      <c r="N83" s="283">
        <v>3.8738000000000002E-2</v>
      </c>
      <c r="O83" s="284">
        <v>6.3317000000000012E-2</v>
      </c>
      <c r="P83" s="285"/>
      <c r="Q83" s="153">
        <v>486537</v>
      </c>
      <c r="R83" s="153">
        <v>0</v>
      </c>
      <c r="S83" s="153">
        <v>766812</v>
      </c>
      <c r="T83" s="136"/>
      <c r="U83" s="157">
        <v>1253349</v>
      </c>
      <c r="V83" s="265"/>
      <c r="W83" s="277"/>
    </row>
    <row r="84" spans="1:23" s="228" customFormat="1" ht="12.75" customHeight="1" x14ac:dyDescent="0.2">
      <c r="A84" s="260">
        <v>19</v>
      </c>
      <c r="B84" s="294">
        <v>12</v>
      </c>
      <c r="C84" s="237">
        <v>540</v>
      </c>
      <c r="D84" s="95"/>
      <c r="E84" s="286" t="s">
        <v>1436</v>
      </c>
      <c r="F84" s="190">
        <v>0</v>
      </c>
      <c r="G84" s="153" t="s">
        <v>1435</v>
      </c>
      <c r="H84" s="153" t="s">
        <v>1431</v>
      </c>
      <c r="I84" s="287">
        <v>3.0213000000000001</v>
      </c>
      <c r="J84" s="288">
        <v>0.65</v>
      </c>
      <c r="K84" s="150">
        <v>450080</v>
      </c>
      <c r="L84" s="283">
        <v>1.5977000000000002E-2</v>
      </c>
      <c r="M84" s="283">
        <v>0</v>
      </c>
      <c r="N84" s="283">
        <v>2.5180000000000001E-2</v>
      </c>
      <c r="O84" s="284">
        <v>4.1157000000000006E-2</v>
      </c>
      <c r="P84" s="285"/>
      <c r="Q84" s="153">
        <v>7191</v>
      </c>
      <c r="R84" s="153">
        <v>0</v>
      </c>
      <c r="S84" s="153">
        <v>11333</v>
      </c>
      <c r="T84" s="136"/>
      <c r="U84" s="157">
        <v>18524</v>
      </c>
      <c r="V84" s="265"/>
      <c r="W84" s="277"/>
    </row>
    <row r="85" spans="1:23" s="228" customFormat="1" ht="12.75" customHeight="1" x14ac:dyDescent="0.2">
      <c r="A85" s="260">
        <v>20</v>
      </c>
      <c r="B85" s="294">
        <v>13</v>
      </c>
      <c r="C85" s="237">
        <v>570</v>
      </c>
      <c r="D85" s="95"/>
      <c r="E85" s="286" t="s">
        <v>1437</v>
      </c>
      <c r="F85" s="190">
        <v>0</v>
      </c>
      <c r="G85" s="153" t="s">
        <v>1435</v>
      </c>
      <c r="H85" s="153" t="s">
        <v>1433</v>
      </c>
      <c r="I85" s="287">
        <v>3.0213000000000001</v>
      </c>
      <c r="J85" s="288">
        <v>1</v>
      </c>
      <c r="K85" s="150">
        <v>962600</v>
      </c>
      <c r="L85" s="283">
        <v>1.5977000000000002E-2</v>
      </c>
      <c r="M85" s="283">
        <v>0</v>
      </c>
      <c r="N85" s="283">
        <v>2.5180000000000001E-2</v>
      </c>
      <c r="O85" s="284">
        <v>4.1157000000000006E-2</v>
      </c>
      <c r="P85" s="285"/>
      <c r="Q85" s="153">
        <v>15379</v>
      </c>
      <c r="R85" s="153">
        <v>0</v>
      </c>
      <c r="S85" s="153">
        <v>24238</v>
      </c>
      <c r="T85" s="136"/>
      <c r="U85" s="157">
        <v>39617</v>
      </c>
      <c r="V85" s="265"/>
      <c r="W85" s="277"/>
    </row>
    <row r="86" spans="1:23" s="228" customFormat="1" ht="12.75" customHeight="1" x14ac:dyDescent="0.2">
      <c r="A86" s="260">
        <v>21</v>
      </c>
      <c r="B86" s="294">
        <v>14</v>
      </c>
      <c r="C86" s="237">
        <v>610</v>
      </c>
      <c r="D86" s="95"/>
      <c r="E86" s="286" t="s">
        <v>1438</v>
      </c>
      <c r="F86" s="190">
        <v>0</v>
      </c>
      <c r="G86" s="153" t="s">
        <v>1439</v>
      </c>
      <c r="H86" s="153" t="s">
        <v>1423</v>
      </c>
      <c r="I86" s="287">
        <v>3.0213000000000001</v>
      </c>
      <c r="J86" s="288">
        <v>0.65</v>
      </c>
      <c r="K86" s="150">
        <v>4635000</v>
      </c>
      <c r="L86" s="283">
        <v>2.4579E-2</v>
      </c>
      <c r="M86" s="283">
        <v>0</v>
      </c>
      <c r="N86" s="283">
        <v>3.8738000000000002E-2</v>
      </c>
      <c r="O86" s="284">
        <v>6.3317000000000012E-2</v>
      </c>
      <c r="P86" s="285"/>
      <c r="Q86" s="153">
        <v>113924</v>
      </c>
      <c r="R86" s="153">
        <v>0</v>
      </c>
      <c r="S86" s="153">
        <v>179551</v>
      </c>
      <c r="T86" s="136"/>
      <c r="U86" s="157">
        <v>293475</v>
      </c>
      <c r="V86" s="265"/>
      <c r="W86" s="277"/>
    </row>
    <row r="87" spans="1:23" s="228" customFormat="1" ht="12.75" customHeight="1" x14ac:dyDescent="0.2">
      <c r="A87" s="260">
        <v>22</v>
      </c>
      <c r="B87" s="294">
        <v>15</v>
      </c>
      <c r="C87" s="237">
        <v>710</v>
      </c>
      <c r="D87" s="95"/>
      <c r="E87" s="286" t="s">
        <v>1441</v>
      </c>
      <c r="F87" s="190">
        <v>0</v>
      </c>
      <c r="G87" s="153" t="s">
        <v>1442</v>
      </c>
      <c r="H87" s="153" t="s">
        <v>1423</v>
      </c>
      <c r="I87" s="287">
        <v>1.6620000000000001</v>
      </c>
      <c r="J87" s="288">
        <v>1</v>
      </c>
      <c r="K87" s="150">
        <v>1879000</v>
      </c>
      <c r="L87" s="283">
        <v>1.3521E-2</v>
      </c>
      <c r="M87" s="283">
        <v>0</v>
      </c>
      <c r="N87" s="283">
        <v>2.281E-2</v>
      </c>
      <c r="O87" s="284">
        <v>3.6331000000000002E-2</v>
      </c>
      <c r="P87" s="285"/>
      <c r="Q87" s="153">
        <v>25406</v>
      </c>
      <c r="R87" s="153">
        <v>0</v>
      </c>
      <c r="S87" s="153">
        <v>42860</v>
      </c>
      <c r="T87" s="136"/>
      <c r="U87" s="157">
        <v>68266</v>
      </c>
      <c r="V87" s="265"/>
      <c r="W87" s="277"/>
    </row>
    <row r="88" spans="1:23" s="228" customFormat="1" ht="12.75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432373215</v>
      </c>
      <c r="L109" s="285"/>
      <c r="M109" s="285"/>
      <c r="N109" s="285"/>
      <c r="O109" s="285"/>
      <c r="P109" s="285"/>
      <c r="Q109" s="292">
        <v>4232202</v>
      </c>
      <c r="R109" s="292">
        <v>0</v>
      </c>
      <c r="S109" s="292">
        <v>3482869</v>
      </c>
      <c r="T109" s="136"/>
      <c r="U109" s="292">
        <v>7715071</v>
      </c>
      <c r="V109" s="265"/>
      <c r="W109" s="277"/>
    </row>
    <row r="110" spans="1:23" s="228" customFormat="1" ht="12.75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customHeight="1" x14ac:dyDescent="0.2">
      <c r="A119" s="260">
        <v>7</v>
      </c>
      <c r="B119" s="278"/>
      <c r="C119" s="271" t="s">
        <v>386</v>
      </c>
      <c r="D119" s="95"/>
      <c r="E119" s="272" t="s">
        <v>1451</v>
      </c>
      <c r="F119" s="273" t="s">
        <v>1452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customHeight="1" x14ac:dyDescent="0.2">
      <c r="A120" s="260">
        <v>8</v>
      </c>
      <c r="B120" s="278">
        <v>1</v>
      </c>
      <c r="C120" s="237">
        <v>10</v>
      </c>
      <c r="D120" s="95"/>
      <c r="E120" s="279" t="s">
        <v>1421</v>
      </c>
      <c r="F120" s="280">
        <v>0</v>
      </c>
      <c r="G120" s="153" t="s">
        <v>1422</v>
      </c>
      <c r="H120" s="153" t="s">
        <v>1423</v>
      </c>
      <c r="I120" s="281">
        <v>1</v>
      </c>
      <c r="J120" s="282">
        <v>1</v>
      </c>
      <c r="K120" s="150">
        <v>692232675</v>
      </c>
      <c r="L120" s="283">
        <v>8.0700000000000008E-3</v>
      </c>
      <c r="M120" s="283">
        <v>0</v>
      </c>
      <c r="N120" s="283">
        <v>4.1400000000000005E-3</v>
      </c>
      <c r="O120" s="284">
        <v>1.221E-2</v>
      </c>
      <c r="P120" s="285"/>
      <c r="Q120" s="153">
        <v>5586318</v>
      </c>
      <c r="R120" s="153">
        <v>0</v>
      </c>
      <c r="S120" s="153">
        <v>2865843</v>
      </c>
      <c r="T120" s="136"/>
      <c r="U120" s="157">
        <v>8452161</v>
      </c>
      <c r="V120" s="265"/>
      <c r="W120" s="277"/>
    </row>
    <row r="121" spans="1:23" s="228" customFormat="1" ht="12.75" customHeight="1" x14ac:dyDescent="0.2">
      <c r="A121" s="260">
        <v>9</v>
      </c>
      <c r="B121" s="278">
        <v>2</v>
      </c>
      <c r="C121" s="237">
        <v>31</v>
      </c>
      <c r="D121" s="95"/>
      <c r="E121" s="286" t="s">
        <v>1445</v>
      </c>
      <c r="F121" s="190">
        <v>0</v>
      </c>
      <c r="G121" s="153" t="s">
        <v>1422</v>
      </c>
      <c r="H121" s="153" t="s">
        <v>1446</v>
      </c>
      <c r="I121" s="287">
        <v>1</v>
      </c>
      <c r="J121" s="288">
        <v>0.35</v>
      </c>
      <c r="K121" s="150">
        <v>1686500</v>
      </c>
      <c r="L121" s="283">
        <v>2.8249999999999998E-3</v>
      </c>
      <c r="M121" s="283">
        <v>0</v>
      </c>
      <c r="N121" s="283">
        <v>1.449E-3</v>
      </c>
      <c r="O121" s="284">
        <v>4.274E-3</v>
      </c>
      <c r="P121" s="285"/>
      <c r="Q121" s="153">
        <v>4764</v>
      </c>
      <c r="R121" s="153">
        <v>0</v>
      </c>
      <c r="S121" s="153">
        <v>2444</v>
      </c>
      <c r="T121" s="136"/>
      <c r="U121" s="157">
        <v>7208</v>
      </c>
      <c r="V121" s="265"/>
      <c r="W121" s="277"/>
    </row>
    <row r="122" spans="1:23" s="228" customFormat="1" ht="12.75" customHeight="1" x14ac:dyDescent="0.2">
      <c r="A122" s="260">
        <v>10</v>
      </c>
      <c r="B122" s="278">
        <v>3</v>
      </c>
      <c r="C122" s="237">
        <v>50</v>
      </c>
      <c r="D122" s="95"/>
      <c r="E122" s="286" t="s">
        <v>1447</v>
      </c>
      <c r="F122" s="190">
        <v>0</v>
      </c>
      <c r="G122" s="153" t="s">
        <v>1448</v>
      </c>
      <c r="H122" s="153" t="s">
        <v>1423</v>
      </c>
      <c r="I122" s="287">
        <v>1.7857000000000001</v>
      </c>
      <c r="J122" s="288">
        <v>1</v>
      </c>
      <c r="K122" s="150">
        <v>860000</v>
      </c>
      <c r="L122" s="283">
        <v>1.4411E-2</v>
      </c>
      <c r="M122" s="283">
        <v>0</v>
      </c>
      <c r="N122" s="283">
        <v>4.1400000000000005E-3</v>
      </c>
      <c r="O122" s="284">
        <v>1.8551000000000002E-2</v>
      </c>
      <c r="P122" s="285"/>
      <c r="Q122" s="153">
        <v>12393</v>
      </c>
      <c r="R122" s="153">
        <v>0</v>
      </c>
      <c r="S122" s="153">
        <v>3560</v>
      </c>
      <c r="T122" s="136"/>
      <c r="U122" s="157">
        <v>15953</v>
      </c>
      <c r="V122" s="265"/>
      <c r="W122" s="277"/>
    </row>
    <row r="123" spans="1:23" s="228" customFormat="1" ht="12.75" customHeight="1" x14ac:dyDescent="0.2">
      <c r="A123" s="260">
        <v>11</v>
      </c>
      <c r="B123" s="278">
        <v>4</v>
      </c>
      <c r="C123" s="237">
        <v>110</v>
      </c>
      <c r="D123" s="95"/>
      <c r="E123" s="286" t="s">
        <v>1424</v>
      </c>
      <c r="F123" s="190">
        <v>0</v>
      </c>
      <c r="G123" s="153" t="s">
        <v>1425</v>
      </c>
      <c r="H123" s="153" t="s">
        <v>1423</v>
      </c>
      <c r="I123" s="287">
        <v>0.25</v>
      </c>
      <c r="J123" s="288">
        <v>1</v>
      </c>
      <c r="K123" s="150">
        <v>205737215</v>
      </c>
      <c r="L123" s="283">
        <v>2.0180000000000003E-3</v>
      </c>
      <c r="M123" s="283">
        <v>0</v>
      </c>
      <c r="N123" s="283">
        <v>1.0350000000000001E-3</v>
      </c>
      <c r="O123" s="284">
        <v>3.0530000000000002E-3</v>
      </c>
      <c r="P123" s="285"/>
      <c r="Q123" s="153">
        <v>415178</v>
      </c>
      <c r="R123" s="153">
        <v>0</v>
      </c>
      <c r="S123" s="153">
        <v>212938</v>
      </c>
      <c r="T123" s="136"/>
      <c r="U123" s="157">
        <v>628116</v>
      </c>
      <c r="V123" s="265"/>
      <c r="W123" s="277"/>
    </row>
    <row r="124" spans="1:23" s="228" customFormat="1" ht="12.75" customHeight="1" x14ac:dyDescent="0.2">
      <c r="A124" s="260">
        <v>12</v>
      </c>
      <c r="B124" s="278">
        <v>5</v>
      </c>
      <c r="C124" s="237">
        <v>140</v>
      </c>
      <c r="D124" s="95"/>
      <c r="E124" s="286" t="s">
        <v>1426</v>
      </c>
      <c r="F124" s="190">
        <v>0</v>
      </c>
      <c r="G124" s="153" t="s">
        <v>1427</v>
      </c>
      <c r="H124" s="153" t="s">
        <v>1423</v>
      </c>
      <c r="I124" s="287">
        <v>0.25</v>
      </c>
      <c r="J124" s="288">
        <v>1</v>
      </c>
      <c r="K124" s="150">
        <v>1167100</v>
      </c>
      <c r="L124" s="283">
        <v>2.0180000000000003E-3</v>
      </c>
      <c r="M124" s="283">
        <v>0</v>
      </c>
      <c r="N124" s="283">
        <v>1.0350000000000001E-3</v>
      </c>
      <c r="O124" s="284">
        <v>3.0530000000000002E-3</v>
      </c>
      <c r="P124" s="285"/>
      <c r="Q124" s="153">
        <v>2355</v>
      </c>
      <c r="R124" s="153">
        <v>0</v>
      </c>
      <c r="S124" s="153">
        <v>1208</v>
      </c>
      <c r="T124" s="136"/>
      <c r="U124" s="157">
        <v>3563</v>
      </c>
      <c r="V124" s="265"/>
      <c r="W124" s="277"/>
    </row>
    <row r="125" spans="1:23" s="228" customFormat="1" ht="12.75" customHeight="1" x14ac:dyDescent="0.2">
      <c r="A125" s="260">
        <v>13</v>
      </c>
      <c r="B125" s="278">
        <v>6</v>
      </c>
      <c r="C125" s="237">
        <v>210</v>
      </c>
      <c r="D125" s="95"/>
      <c r="E125" s="286" t="s">
        <v>1428</v>
      </c>
      <c r="F125" s="190">
        <v>0</v>
      </c>
      <c r="G125" s="153" t="s">
        <v>1429</v>
      </c>
      <c r="H125" s="153" t="s">
        <v>1423</v>
      </c>
      <c r="I125" s="287">
        <v>1.8377000000000001</v>
      </c>
      <c r="J125" s="288">
        <v>1</v>
      </c>
      <c r="K125" s="150">
        <v>27756055</v>
      </c>
      <c r="L125" s="283">
        <v>1.4830000000000001E-2</v>
      </c>
      <c r="M125" s="283">
        <v>0</v>
      </c>
      <c r="N125" s="283">
        <v>2.5458000000000001E-2</v>
      </c>
      <c r="O125" s="284">
        <v>4.0288000000000004E-2</v>
      </c>
      <c r="P125" s="285"/>
      <c r="Q125" s="153">
        <v>411622</v>
      </c>
      <c r="R125" s="153">
        <v>0</v>
      </c>
      <c r="S125" s="153">
        <v>706614</v>
      </c>
      <c r="T125" s="136"/>
      <c r="U125" s="157">
        <v>1118236</v>
      </c>
      <c r="V125" s="265"/>
      <c r="W125" s="277"/>
    </row>
    <row r="126" spans="1:23" s="228" customFormat="1" ht="12.75" customHeight="1" x14ac:dyDescent="0.2">
      <c r="A126" s="260">
        <v>14</v>
      </c>
      <c r="B126" s="278">
        <v>7</v>
      </c>
      <c r="C126" s="237">
        <v>240</v>
      </c>
      <c r="D126" s="95"/>
      <c r="E126" s="286" t="s">
        <v>1430</v>
      </c>
      <c r="F126" s="190">
        <v>0</v>
      </c>
      <c r="G126" s="153" t="s">
        <v>1429</v>
      </c>
      <c r="H126" s="153" t="s">
        <v>1431</v>
      </c>
      <c r="I126" s="287">
        <v>1.8377000000000001</v>
      </c>
      <c r="J126" s="288">
        <v>0.65</v>
      </c>
      <c r="K126" s="150">
        <v>701935</v>
      </c>
      <c r="L126" s="283">
        <v>9.6390000000000017E-3</v>
      </c>
      <c r="M126" s="283">
        <v>0</v>
      </c>
      <c r="N126" s="283">
        <v>1.6546999999999999E-2</v>
      </c>
      <c r="O126" s="284">
        <v>2.6186000000000001E-2</v>
      </c>
      <c r="P126" s="285"/>
      <c r="Q126" s="153">
        <v>6766</v>
      </c>
      <c r="R126" s="153">
        <v>0</v>
      </c>
      <c r="S126" s="153">
        <v>11615</v>
      </c>
      <c r="T126" s="136"/>
      <c r="U126" s="157">
        <v>18381</v>
      </c>
      <c r="V126" s="265"/>
      <c r="W126" s="277"/>
    </row>
    <row r="127" spans="1:23" s="228" customFormat="1" ht="12.75" customHeight="1" x14ac:dyDescent="0.2">
      <c r="A127" s="260">
        <v>15</v>
      </c>
      <c r="B127" s="278">
        <v>8</v>
      </c>
      <c r="C127" s="237">
        <v>270</v>
      </c>
      <c r="D127" s="95"/>
      <c r="E127" s="286" t="s">
        <v>1432</v>
      </c>
      <c r="F127" s="190">
        <v>0</v>
      </c>
      <c r="G127" s="153" t="s">
        <v>1429</v>
      </c>
      <c r="H127" s="153" t="s">
        <v>1433</v>
      </c>
      <c r="I127" s="287">
        <v>1.8377000000000001</v>
      </c>
      <c r="J127" s="288">
        <v>0.65</v>
      </c>
      <c r="K127" s="150">
        <v>494300</v>
      </c>
      <c r="L127" s="283">
        <v>9.6390000000000017E-3</v>
      </c>
      <c r="M127" s="283">
        <v>0</v>
      </c>
      <c r="N127" s="283">
        <v>1.6546999999999999E-2</v>
      </c>
      <c r="O127" s="284">
        <v>2.6186000000000001E-2</v>
      </c>
      <c r="P127" s="285"/>
      <c r="Q127" s="153">
        <v>4765</v>
      </c>
      <c r="R127" s="153">
        <v>0</v>
      </c>
      <c r="S127" s="153">
        <v>8179</v>
      </c>
      <c r="T127" s="136"/>
      <c r="U127" s="157">
        <v>12944</v>
      </c>
      <c r="V127" s="265"/>
      <c r="W127" s="277"/>
    </row>
    <row r="128" spans="1:23" s="228" customFormat="1" ht="12.75" customHeight="1" x14ac:dyDescent="0.2">
      <c r="A128" s="260">
        <v>16</v>
      </c>
      <c r="B128" s="278">
        <v>9</v>
      </c>
      <c r="C128" s="237">
        <v>510</v>
      </c>
      <c r="D128" s="95"/>
      <c r="E128" s="286" t="s">
        <v>1434</v>
      </c>
      <c r="F128" s="190">
        <v>0</v>
      </c>
      <c r="G128" s="153" t="s">
        <v>1435</v>
      </c>
      <c r="H128" s="153" t="s">
        <v>1423</v>
      </c>
      <c r="I128" s="287">
        <v>3.0213000000000001</v>
      </c>
      <c r="J128" s="288">
        <v>1</v>
      </c>
      <c r="K128" s="150">
        <v>15995390</v>
      </c>
      <c r="L128" s="283">
        <v>2.4381E-2</v>
      </c>
      <c r="M128" s="283">
        <v>0</v>
      </c>
      <c r="N128" s="283">
        <v>3.8738000000000002E-2</v>
      </c>
      <c r="O128" s="284">
        <v>6.3119000000000008E-2</v>
      </c>
      <c r="P128" s="285"/>
      <c r="Q128" s="153">
        <v>389984</v>
      </c>
      <c r="R128" s="153">
        <v>0</v>
      </c>
      <c r="S128" s="153">
        <v>619629</v>
      </c>
      <c r="T128" s="136"/>
      <c r="U128" s="157">
        <v>1009613</v>
      </c>
      <c r="V128" s="265"/>
      <c r="W128" s="277"/>
    </row>
    <row r="129" spans="1:23" s="228" customFormat="1" ht="12.75" customHeight="1" x14ac:dyDescent="0.2">
      <c r="A129" s="260">
        <v>17</v>
      </c>
      <c r="B129" s="278">
        <v>10</v>
      </c>
      <c r="C129" s="237">
        <v>531</v>
      </c>
      <c r="D129" s="95"/>
      <c r="E129" s="286" t="s">
        <v>1453</v>
      </c>
      <c r="F129" s="190">
        <v>0</v>
      </c>
      <c r="G129" s="153" t="s">
        <v>1435</v>
      </c>
      <c r="H129" s="153" t="s">
        <v>1446</v>
      </c>
      <c r="I129" s="287">
        <v>3.0213000000000001</v>
      </c>
      <c r="J129" s="288">
        <v>0.23</v>
      </c>
      <c r="K129" s="150">
        <v>873000</v>
      </c>
      <c r="L129" s="283">
        <v>2.8249999999999998E-3</v>
      </c>
      <c r="M129" s="283">
        <v>0</v>
      </c>
      <c r="N129" s="283">
        <v>1.449E-3</v>
      </c>
      <c r="O129" s="284">
        <v>4.274E-3</v>
      </c>
      <c r="P129" s="285"/>
      <c r="Q129" s="153">
        <v>2466</v>
      </c>
      <c r="R129" s="153">
        <v>0</v>
      </c>
      <c r="S129" s="153">
        <v>1265</v>
      </c>
      <c r="T129" s="136"/>
      <c r="U129" s="157">
        <v>3731</v>
      </c>
      <c r="V129" s="265"/>
      <c r="W129" s="277"/>
    </row>
    <row r="130" spans="1:23" s="228" customFormat="1" ht="12.75" customHeight="1" x14ac:dyDescent="0.2">
      <c r="A130" s="260">
        <v>18</v>
      </c>
      <c r="B130" s="278">
        <v>11</v>
      </c>
      <c r="C130" s="237">
        <v>540</v>
      </c>
      <c r="D130" s="95"/>
      <c r="E130" s="286" t="s">
        <v>1436</v>
      </c>
      <c r="F130" s="190">
        <v>0</v>
      </c>
      <c r="G130" s="153" t="s">
        <v>1435</v>
      </c>
      <c r="H130" s="153" t="s">
        <v>1431</v>
      </c>
      <c r="I130" s="287">
        <v>3.0213000000000001</v>
      </c>
      <c r="J130" s="288">
        <v>0.65</v>
      </c>
      <c r="K130" s="150">
        <v>16600</v>
      </c>
      <c r="L130" s="283">
        <v>1.5848000000000001E-2</v>
      </c>
      <c r="M130" s="283">
        <v>0</v>
      </c>
      <c r="N130" s="283">
        <v>2.5180000000000001E-2</v>
      </c>
      <c r="O130" s="284">
        <v>4.1028000000000002E-2</v>
      </c>
      <c r="P130" s="285"/>
      <c r="Q130" s="153">
        <v>263</v>
      </c>
      <c r="R130" s="153">
        <v>0</v>
      </c>
      <c r="S130" s="153">
        <v>418</v>
      </c>
      <c r="T130" s="136"/>
      <c r="U130" s="157">
        <v>681</v>
      </c>
      <c r="V130" s="265"/>
      <c r="W130" s="277"/>
    </row>
    <row r="131" spans="1:23" s="228" customFormat="1" ht="12.75" customHeight="1" x14ac:dyDescent="0.2">
      <c r="A131" s="260">
        <v>19</v>
      </c>
      <c r="B131" s="278">
        <v>12</v>
      </c>
      <c r="C131" s="237">
        <v>570</v>
      </c>
      <c r="D131" s="95"/>
      <c r="E131" s="286" t="s">
        <v>1437</v>
      </c>
      <c r="F131" s="190">
        <v>0</v>
      </c>
      <c r="G131" s="153" t="s">
        <v>1435</v>
      </c>
      <c r="H131" s="153" t="s">
        <v>1433</v>
      </c>
      <c r="I131" s="287">
        <v>3.0213000000000001</v>
      </c>
      <c r="J131" s="288">
        <v>0.65</v>
      </c>
      <c r="K131" s="150">
        <v>615100</v>
      </c>
      <c r="L131" s="283">
        <v>1.5848000000000001E-2</v>
      </c>
      <c r="M131" s="283">
        <v>0</v>
      </c>
      <c r="N131" s="283">
        <v>2.5180000000000001E-2</v>
      </c>
      <c r="O131" s="284">
        <v>4.1028000000000002E-2</v>
      </c>
      <c r="P131" s="285"/>
      <c r="Q131" s="153">
        <v>9748</v>
      </c>
      <c r="R131" s="153">
        <v>0</v>
      </c>
      <c r="S131" s="153">
        <v>15488</v>
      </c>
      <c r="T131" s="136"/>
      <c r="U131" s="157">
        <v>25236</v>
      </c>
      <c r="V131" s="265"/>
      <c r="W131" s="277"/>
    </row>
    <row r="132" spans="1:23" s="228" customFormat="1" ht="12.75" customHeight="1" x14ac:dyDescent="0.2">
      <c r="A132" s="260">
        <v>20</v>
      </c>
      <c r="B132" s="278">
        <v>13</v>
      </c>
      <c r="C132" s="237">
        <v>610</v>
      </c>
      <c r="D132" s="95"/>
      <c r="E132" s="286" t="s">
        <v>1438</v>
      </c>
      <c r="F132" s="190">
        <v>0</v>
      </c>
      <c r="G132" s="153" t="s">
        <v>1439</v>
      </c>
      <c r="H132" s="153" t="s">
        <v>1423</v>
      </c>
      <c r="I132" s="287">
        <v>3.0213000000000001</v>
      </c>
      <c r="J132" s="288">
        <v>1</v>
      </c>
      <c r="K132" s="150">
        <v>2580700</v>
      </c>
      <c r="L132" s="283">
        <v>2.4381E-2</v>
      </c>
      <c r="M132" s="283">
        <v>0</v>
      </c>
      <c r="N132" s="283">
        <v>3.8738000000000002E-2</v>
      </c>
      <c r="O132" s="284">
        <v>6.3119000000000008E-2</v>
      </c>
      <c r="P132" s="285"/>
      <c r="Q132" s="153">
        <v>62920</v>
      </c>
      <c r="R132" s="153">
        <v>0</v>
      </c>
      <c r="S132" s="153">
        <v>99971</v>
      </c>
      <c r="T132" s="136"/>
      <c r="U132" s="157">
        <v>162891</v>
      </c>
      <c r="V132" s="265"/>
      <c r="W132" s="277"/>
    </row>
    <row r="133" spans="1:23" s="228" customFormat="1" ht="12.75" customHeight="1" x14ac:dyDescent="0.2">
      <c r="A133" s="260">
        <v>21</v>
      </c>
      <c r="B133" s="278">
        <v>14</v>
      </c>
      <c r="C133" s="237">
        <v>620</v>
      </c>
      <c r="D133" s="95"/>
      <c r="E133" s="286" t="s">
        <v>1440</v>
      </c>
      <c r="F133" s="190">
        <v>0</v>
      </c>
      <c r="G133" s="153" t="s">
        <v>1439</v>
      </c>
      <c r="H133" s="153" t="s">
        <v>1431</v>
      </c>
      <c r="I133" s="287">
        <v>3.0213000000000001</v>
      </c>
      <c r="J133" s="288">
        <v>0.65</v>
      </c>
      <c r="K133" s="150">
        <v>26300</v>
      </c>
      <c r="L133" s="283">
        <v>1.5848000000000001E-2</v>
      </c>
      <c r="M133" s="283">
        <v>0</v>
      </c>
      <c r="N133" s="283">
        <v>2.5180000000000001E-2</v>
      </c>
      <c r="O133" s="284">
        <v>4.1028000000000002E-2</v>
      </c>
      <c r="P133" s="285"/>
      <c r="Q133" s="153">
        <v>417</v>
      </c>
      <c r="R133" s="153">
        <v>0</v>
      </c>
      <c r="S133" s="153">
        <v>662</v>
      </c>
      <c r="T133" s="136"/>
      <c r="U133" s="157">
        <v>1079</v>
      </c>
      <c r="V133" s="265"/>
      <c r="W133" s="277"/>
    </row>
    <row r="134" spans="1:23" s="228" customFormat="1" ht="12.75" customHeight="1" x14ac:dyDescent="0.2">
      <c r="A134" s="260">
        <v>22</v>
      </c>
      <c r="B134" s="278">
        <v>15</v>
      </c>
      <c r="C134" s="237">
        <v>710</v>
      </c>
      <c r="D134" s="95"/>
      <c r="E134" s="286" t="s">
        <v>1441</v>
      </c>
      <c r="F134" s="190">
        <v>0</v>
      </c>
      <c r="G134" s="153" t="s">
        <v>1442</v>
      </c>
      <c r="H134" s="153" t="s">
        <v>1423</v>
      </c>
      <c r="I134" s="287">
        <v>1.6620000000000001</v>
      </c>
      <c r="J134" s="288">
        <v>1</v>
      </c>
      <c r="K134" s="150">
        <v>7562000</v>
      </c>
      <c r="L134" s="283">
        <v>1.3412000000000002E-2</v>
      </c>
      <c r="M134" s="283">
        <v>0</v>
      </c>
      <c r="N134" s="283">
        <v>2.281E-2</v>
      </c>
      <c r="O134" s="284">
        <v>3.6222000000000004E-2</v>
      </c>
      <c r="P134" s="285"/>
      <c r="Q134" s="153">
        <v>101422</v>
      </c>
      <c r="R134" s="153">
        <v>0</v>
      </c>
      <c r="S134" s="153">
        <v>172489</v>
      </c>
      <c r="T134" s="136"/>
      <c r="U134" s="157">
        <v>273911</v>
      </c>
      <c r="V134" s="265"/>
      <c r="W134" s="277"/>
    </row>
    <row r="135" spans="1:23" s="228" customFormat="1" ht="12.75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958304870</v>
      </c>
      <c r="L156" s="285"/>
      <c r="M156" s="285"/>
      <c r="N156" s="285"/>
      <c r="O156" s="285"/>
      <c r="P156" s="285"/>
      <c r="Q156" s="292">
        <v>7011381</v>
      </c>
      <c r="R156" s="292">
        <v>0</v>
      </c>
      <c r="S156" s="292">
        <v>4722323</v>
      </c>
      <c r="T156" s="136"/>
      <c r="U156" s="292">
        <v>11733704</v>
      </c>
      <c r="V156" s="265"/>
      <c r="W156" s="277"/>
    </row>
    <row r="157" spans="1:23" s="228" customFormat="1" ht="12.75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161201086</v>
      </c>
      <c r="L16" s="136" t="s">
        <v>392</v>
      </c>
      <c r="M16" s="95"/>
      <c r="N16" s="95"/>
      <c r="O16" s="237"/>
      <c r="P16" s="136" t="s">
        <v>72</v>
      </c>
      <c r="Q16" s="242">
        <v>54967</v>
      </c>
      <c r="R16" s="303"/>
      <c r="S16" s="304"/>
      <c r="T16" s="136"/>
      <c r="U16" s="242">
        <v>54967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1421</v>
      </c>
      <c r="F26" s="280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2</v>
      </c>
      <c r="G59" s="308" t="s">
        <v>1455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1421</v>
      </c>
      <c r="F60" s="280">
        <v>0</v>
      </c>
      <c r="G60" s="153" t="s">
        <v>1422</v>
      </c>
      <c r="H60" s="153" t="s">
        <v>1423</v>
      </c>
      <c r="I60" s="281">
        <v>1</v>
      </c>
      <c r="J60" s="282">
        <v>1</v>
      </c>
      <c r="K60" s="150">
        <v>106437191</v>
      </c>
      <c r="L60" s="283">
        <v>2.4499999999999999E-4</v>
      </c>
      <c r="M60" s="311"/>
      <c r="N60" s="312"/>
      <c r="O60" s="284">
        <v>2.4499999999999999E-4</v>
      </c>
      <c r="P60" s="285"/>
      <c r="Q60" s="153">
        <v>26077</v>
      </c>
      <c r="R60" s="313"/>
      <c r="S60" s="155"/>
      <c r="T60" s="136"/>
      <c r="U60" s="157">
        <v>26077</v>
      </c>
      <c r="V60" s="265"/>
      <c r="W60" s="322"/>
    </row>
    <row r="61" spans="1:23" x14ac:dyDescent="0.2">
      <c r="A61" s="306">
        <v>10</v>
      </c>
      <c r="B61" s="229">
        <v>2</v>
      </c>
      <c r="C61" s="237">
        <v>110</v>
      </c>
      <c r="D61" s="95"/>
      <c r="E61" s="286" t="s">
        <v>1424</v>
      </c>
      <c r="F61" s="190">
        <v>0</v>
      </c>
      <c r="G61" s="153" t="s">
        <v>1425</v>
      </c>
      <c r="H61" s="153" t="s">
        <v>1423</v>
      </c>
      <c r="I61" s="287">
        <v>0.25</v>
      </c>
      <c r="J61" s="288">
        <v>1</v>
      </c>
      <c r="K61" s="150">
        <v>4639100</v>
      </c>
      <c r="L61" s="283">
        <v>6.1000000000000005E-5</v>
      </c>
      <c r="M61" s="311"/>
      <c r="N61" s="312"/>
      <c r="O61" s="284">
        <v>6.1000000000000005E-5</v>
      </c>
      <c r="P61" s="285"/>
      <c r="Q61" s="153">
        <v>283</v>
      </c>
      <c r="R61" s="313"/>
      <c r="S61" s="155"/>
      <c r="T61" s="136"/>
      <c r="U61" s="157">
        <v>283</v>
      </c>
      <c r="V61" s="265"/>
      <c r="W61" s="322"/>
    </row>
    <row r="62" spans="1:23" x14ac:dyDescent="0.2">
      <c r="A62" s="306">
        <v>11</v>
      </c>
      <c r="B62" s="229">
        <v>3</v>
      </c>
      <c r="C62" s="237">
        <v>210</v>
      </c>
      <c r="D62" s="95"/>
      <c r="E62" s="286" t="s">
        <v>1428</v>
      </c>
      <c r="F62" s="190">
        <v>0</v>
      </c>
      <c r="G62" s="153" t="s">
        <v>1429</v>
      </c>
      <c r="H62" s="153" t="s">
        <v>1423</v>
      </c>
      <c r="I62" s="287">
        <v>1.8377000000000001</v>
      </c>
      <c r="J62" s="288">
        <v>1</v>
      </c>
      <c r="K62" s="150">
        <v>27278900</v>
      </c>
      <c r="L62" s="283">
        <v>4.5100000000000001E-4</v>
      </c>
      <c r="M62" s="311"/>
      <c r="N62" s="312"/>
      <c r="O62" s="284">
        <v>4.5100000000000001E-4</v>
      </c>
      <c r="P62" s="285"/>
      <c r="Q62" s="153">
        <v>12303</v>
      </c>
      <c r="R62" s="313"/>
      <c r="S62" s="155"/>
      <c r="T62" s="136"/>
      <c r="U62" s="157">
        <v>12303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240</v>
      </c>
      <c r="D63" s="95"/>
      <c r="E63" s="286" t="s">
        <v>1430</v>
      </c>
      <c r="F63" s="190">
        <v>0</v>
      </c>
      <c r="G63" s="153" t="s">
        <v>1429</v>
      </c>
      <c r="H63" s="153" t="s">
        <v>1431</v>
      </c>
      <c r="I63" s="287">
        <v>1.8377000000000001</v>
      </c>
      <c r="J63" s="288">
        <v>0.65</v>
      </c>
      <c r="K63" s="150">
        <v>227185</v>
      </c>
      <c r="L63" s="283">
        <v>2.9300000000000002E-4</v>
      </c>
      <c r="M63" s="311"/>
      <c r="N63" s="312"/>
      <c r="O63" s="284">
        <v>2.9300000000000002E-4</v>
      </c>
      <c r="P63" s="285"/>
      <c r="Q63" s="153">
        <v>67</v>
      </c>
      <c r="R63" s="313"/>
      <c r="S63" s="155"/>
      <c r="T63" s="136"/>
      <c r="U63" s="157">
        <v>67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270</v>
      </c>
      <c r="D64" s="95"/>
      <c r="E64" s="286" t="s">
        <v>1432</v>
      </c>
      <c r="F64" s="190">
        <v>0</v>
      </c>
      <c r="G64" s="153" t="s">
        <v>1429</v>
      </c>
      <c r="H64" s="153" t="s">
        <v>1433</v>
      </c>
      <c r="I64" s="287">
        <v>1.8377000000000001</v>
      </c>
      <c r="J64" s="288">
        <v>0.65</v>
      </c>
      <c r="K64" s="150">
        <v>492900</v>
      </c>
      <c r="L64" s="283">
        <v>2.9300000000000002E-4</v>
      </c>
      <c r="M64" s="311"/>
      <c r="N64" s="312"/>
      <c r="O64" s="284">
        <v>2.9300000000000002E-4</v>
      </c>
      <c r="P64" s="285"/>
      <c r="Q64" s="153">
        <v>144</v>
      </c>
      <c r="R64" s="313"/>
      <c r="S64" s="155"/>
      <c r="T64" s="136"/>
      <c r="U64" s="157">
        <v>144</v>
      </c>
      <c r="V64" s="265"/>
      <c r="W64" s="322"/>
    </row>
    <row r="65" spans="1:23" x14ac:dyDescent="0.2">
      <c r="A65" s="306">
        <v>14</v>
      </c>
      <c r="B65" s="229">
        <v>6</v>
      </c>
      <c r="C65" s="237">
        <v>510</v>
      </c>
      <c r="D65" s="95"/>
      <c r="E65" s="286" t="s">
        <v>1434</v>
      </c>
      <c r="F65" s="190">
        <v>0</v>
      </c>
      <c r="G65" s="153" t="s">
        <v>1435</v>
      </c>
      <c r="H65" s="153" t="s">
        <v>1423</v>
      </c>
      <c r="I65" s="287">
        <v>3.0213000000000001</v>
      </c>
      <c r="J65" s="288">
        <v>1</v>
      </c>
      <c r="K65" s="150">
        <v>16340372</v>
      </c>
      <c r="L65" s="283">
        <v>7.4100000000000001E-4</v>
      </c>
      <c r="M65" s="311"/>
      <c r="N65" s="312"/>
      <c r="O65" s="284">
        <v>7.4100000000000001E-4</v>
      </c>
      <c r="P65" s="285"/>
      <c r="Q65" s="153">
        <v>12108</v>
      </c>
      <c r="R65" s="313"/>
      <c r="S65" s="155"/>
      <c r="T65" s="136"/>
      <c r="U65" s="157">
        <v>12108</v>
      </c>
      <c r="V65" s="265"/>
      <c r="W65" s="322"/>
    </row>
    <row r="66" spans="1:23" x14ac:dyDescent="0.2">
      <c r="A66" s="306">
        <v>15</v>
      </c>
      <c r="B66" s="229">
        <v>7</v>
      </c>
      <c r="C66" s="237">
        <v>540</v>
      </c>
      <c r="D66" s="95"/>
      <c r="E66" s="286" t="s">
        <v>1436</v>
      </c>
      <c r="F66" s="190">
        <v>0</v>
      </c>
      <c r="G66" s="153" t="s">
        <v>1435</v>
      </c>
      <c r="H66" s="153" t="s">
        <v>1431</v>
      </c>
      <c r="I66" s="287">
        <v>3.0213000000000001</v>
      </c>
      <c r="J66" s="288">
        <v>0.65</v>
      </c>
      <c r="K66" s="150">
        <v>659438</v>
      </c>
      <c r="L66" s="283">
        <v>4.8200000000000001E-4</v>
      </c>
      <c r="M66" s="311"/>
      <c r="N66" s="312"/>
      <c r="O66" s="284">
        <v>4.8200000000000001E-4</v>
      </c>
      <c r="P66" s="285"/>
      <c r="Q66" s="153">
        <v>318</v>
      </c>
      <c r="R66" s="313"/>
      <c r="S66" s="155"/>
      <c r="T66" s="136"/>
      <c r="U66" s="157">
        <v>318</v>
      </c>
      <c r="V66" s="265"/>
      <c r="W66" s="322"/>
    </row>
    <row r="67" spans="1:23" x14ac:dyDescent="0.2">
      <c r="A67" s="306">
        <v>16</v>
      </c>
      <c r="B67" s="229">
        <v>8</v>
      </c>
      <c r="C67" s="237">
        <v>570</v>
      </c>
      <c r="D67" s="95"/>
      <c r="E67" s="286" t="s">
        <v>1437</v>
      </c>
      <c r="F67" s="190">
        <v>0</v>
      </c>
      <c r="G67" s="153" t="s">
        <v>1435</v>
      </c>
      <c r="H67" s="153" t="s">
        <v>1433</v>
      </c>
      <c r="I67" s="287">
        <v>3.0213000000000001</v>
      </c>
      <c r="J67" s="288">
        <v>1</v>
      </c>
      <c r="K67" s="150">
        <v>432000</v>
      </c>
      <c r="L67" s="283">
        <v>4.8200000000000001E-4</v>
      </c>
      <c r="M67" s="311"/>
      <c r="N67" s="312"/>
      <c r="O67" s="284">
        <v>4.8200000000000001E-4</v>
      </c>
      <c r="P67" s="285"/>
      <c r="Q67" s="153">
        <v>208</v>
      </c>
      <c r="R67" s="313"/>
      <c r="S67" s="155"/>
      <c r="T67" s="136"/>
      <c r="U67" s="157">
        <v>208</v>
      </c>
      <c r="V67" s="265"/>
      <c r="W67" s="322"/>
    </row>
    <row r="68" spans="1:23" x14ac:dyDescent="0.2">
      <c r="A68" s="306">
        <v>17</v>
      </c>
      <c r="B68" s="229">
        <v>9</v>
      </c>
      <c r="C68" s="237">
        <v>610</v>
      </c>
      <c r="D68" s="95"/>
      <c r="E68" s="286" t="s">
        <v>1438</v>
      </c>
      <c r="F68" s="190">
        <v>0</v>
      </c>
      <c r="G68" s="153" t="s">
        <v>1439</v>
      </c>
      <c r="H68" s="153" t="s">
        <v>1423</v>
      </c>
      <c r="I68" s="287">
        <v>3.0213000000000001</v>
      </c>
      <c r="J68" s="288">
        <v>0.65</v>
      </c>
      <c r="K68" s="150">
        <v>4619740</v>
      </c>
      <c r="L68" s="283">
        <v>7.4100000000000001E-4</v>
      </c>
      <c r="M68" s="311"/>
      <c r="N68" s="312"/>
      <c r="O68" s="284">
        <v>7.4100000000000001E-4</v>
      </c>
      <c r="P68" s="285"/>
      <c r="Q68" s="153">
        <v>3423</v>
      </c>
      <c r="R68" s="313"/>
      <c r="S68" s="155"/>
      <c r="T68" s="136"/>
      <c r="U68" s="157">
        <v>3423</v>
      </c>
      <c r="V68" s="265"/>
      <c r="W68" s="322"/>
    </row>
    <row r="69" spans="1:23" x14ac:dyDescent="0.2">
      <c r="A69" s="306">
        <v>18</v>
      </c>
      <c r="B69" s="229">
        <v>10</v>
      </c>
      <c r="C69" s="237">
        <v>620</v>
      </c>
      <c r="D69" s="95"/>
      <c r="E69" s="286" t="s">
        <v>1440</v>
      </c>
      <c r="F69" s="190">
        <v>0</v>
      </c>
      <c r="G69" s="153" t="s">
        <v>1439</v>
      </c>
      <c r="H69" s="153" t="s">
        <v>1431</v>
      </c>
      <c r="I69" s="287">
        <v>3.0213000000000001</v>
      </c>
      <c r="J69" s="288">
        <v>0.23</v>
      </c>
      <c r="K69" s="150">
        <v>74260</v>
      </c>
      <c r="L69" s="283">
        <v>4.8200000000000001E-4</v>
      </c>
      <c r="M69" s="311"/>
      <c r="N69" s="312"/>
      <c r="O69" s="284">
        <v>4.8200000000000001E-4</v>
      </c>
      <c r="P69" s="285"/>
      <c r="Q69" s="153">
        <v>36</v>
      </c>
      <c r="R69" s="313"/>
      <c r="S69" s="155"/>
      <c r="T69" s="136"/>
      <c r="U69" s="157">
        <v>36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161201086</v>
      </c>
      <c r="L83" s="285"/>
      <c r="M83" s="285"/>
      <c r="N83" s="285"/>
      <c r="O83" s="285"/>
      <c r="P83" s="285"/>
      <c r="Q83" s="292">
        <v>54967</v>
      </c>
      <c r="R83" s="315"/>
      <c r="S83" s="316"/>
      <c r="T83" s="136"/>
      <c r="U83" s="292">
        <v>54967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1413</v>
      </c>
      <c r="F25" s="307" t="s">
        <v>1413</v>
      </c>
      <c r="G25" s="327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237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332"/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363787</v>
      </c>
      <c r="R18" s="336">
        <v>0</v>
      </c>
      <c r="S18" s="336">
        <v>330538</v>
      </c>
      <c r="T18" s="136"/>
      <c r="U18" s="242">
        <v>694325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15633323</v>
      </c>
      <c r="R21" s="124">
        <v>0</v>
      </c>
      <c r="S21" s="124">
        <v>12334068</v>
      </c>
      <c r="T21" s="136"/>
      <c r="U21" s="242">
        <v>27967391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50963</v>
      </c>
      <c r="R25" s="336">
        <v>0</v>
      </c>
      <c r="S25" s="336">
        <v>0</v>
      </c>
      <c r="T25" s="136"/>
      <c r="U25" s="242">
        <v>50963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46732</v>
      </c>
      <c r="R26" s="336">
        <v>0</v>
      </c>
      <c r="S26" s="336">
        <v>0</v>
      </c>
      <c r="T26" s="136"/>
      <c r="U26" s="242">
        <v>46732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19813</v>
      </c>
      <c r="R27" s="336">
        <v>0</v>
      </c>
      <c r="S27" s="336">
        <v>0</v>
      </c>
      <c r="T27" s="136"/>
      <c r="U27" s="242">
        <v>19813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4812</v>
      </c>
      <c r="R30" s="336">
        <v>0</v>
      </c>
      <c r="S30" s="336">
        <v>0</v>
      </c>
      <c r="T30" s="136"/>
      <c r="U30" s="242">
        <v>4812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17328</v>
      </c>
      <c r="R33" s="336">
        <v>0</v>
      </c>
      <c r="S33" s="336">
        <v>22706</v>
      </c>
      <c r="T33" s="136"/>
      <c r="U33" s="242">
        <v>40034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139648</v>
      </c>
      <c r="R37" s="124">
        <v>0</v>
      </c>
      <c r="S37" s="124">
        <v>22706</v>
      </c>
      <c r="T37" s="136"/>
      <c r="U37" s="242">
        <v>162354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15772971</v>
      </c>
      <c r="R40" s="242">
        <v>0</v>
      </c>
      <c r="S40" s="242">
        <v>12356774</v>
      </c>
      <c r="T40" s="136"/>
      <c r="U40" s="242">
        <v>28129745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9147692</v>
      </c>
      <c r="L16" s="136" t="s">
        <v>392</v>
      </c>
      <c r="M16" s="95"/>
      <c r="N16" s="95"/>
      <c r="O16" s="237"/>
      <c r="P16" s="136" t="s">
        <v>72</v>
      </c>
      <c r="Q16" s="242">
        <v>140116</v>
      </c>
      <c r="R16" s="242">
        <v>0</v>
      </c>
      <c r="S16" s="242">
        <v>120570</v>
      </c>
      <c r="T16" s="136"/>
      <c r="U16" s="242">
        <v>260686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1419</v>
      </c>
      <c r="F25" s="351" t="s">
        <v>1420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1456</v>
      </c>
      <c r="F26" s="279">
        <v>0</v>
      </c>
      <c r="G26" s="153" t="s">
        <v>1422</v>
      </c>
      <c r="H26" s="153" t="s">
        <v>1457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1458</v>
      </c>
      <c r="F27" s="286">
        <v>0</v>
      </c>
      <c r="G27" s="153" t="s">
        <v>1422</v>
      </c>
      <c r="H27" s="153" t="s">
        <v>1459</v>
      </c>
      <c r="I27" s="287">
        <v>1</v>
      </c>
      <c r="J27" s="288">
        <v>1</v>
      </c>
      <c r="K27" s="150">
        <v>282300</v>
      </c>
      <c r="L27" s="283">
        <v>8.0700000000000008E-3</v>
      </c>
      <c r="M27" s="283">
        <v>0</v>
      </c>
      <c r="N27" s="283">
        <v>0</v>
      </c>
      <c r="O27" s="284">
        <v>8.0700000000000008E-3</v>
      </c>
      <c r="P27" s="285"/>
      <c r="Q27" s="153">
        <v>2278</v>
      </c>
      <c r="R27" s="153">
        <v>0</v>
      </c>
      <c r="S27" s="153">
        <v>0</v>
      </c>
      <c r="T27" s="136"/>
      <c r="U27" s="157">
        <v>2278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1460</v>
      </c>
      <c r="F28" s="286">
        <v>0</v>
      </c>
      <c r="G28" s="153" t="s">
        <v>1429</v>
      </c>
      <c r="H28" s="153" t="s">
        <v>1457</v>
      </c>
      <c r="I28" s="287">
        <v>1</v>
      </c>
      <c r="J28" s="288">
        <v>1</v>
      </c>
      <c r="K28" s="150">
        <v>310340</v>
      </c>
      <c r="L28" s="283">
        <v>1.4830000000000001E-2</v>
      </c>
      <c r="M28" s="283">
        <v>0</v>
      </c>
      <c r="N28" s="283">
        <v>2.5458000000000001E-2</v>
      </c>
      <c r="O28" s="284">
        <v>4.0288000000000004E-2</v>
      </c>
      <c r="P28" s="285"/>
      <c r="Q28" s="153">
        <v>4602</v>
      </c>
      <c r="R28" s="153">
        <v>0</v>
      </c>
      <c r="S28" s="153">
        <v>7901</v>
      </c>
      <c r="T28" s="136"/>
      <c r="U28" s="157">
        <v>12503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1461</v>
      </c>
      <c r="F29" s="286">
        <v>0</v>
      </c>
      <c r="G29" s="153" t="s">
        <v>1429</v>
      </c>
      <c r="H29" s="153" t="s">
        <v>1459</v>
      </c>
      <c r="I29" s="287">
        <v>1</v>
      </c>
      <c r="J29" s="288">
        <v>1</v>
      </c>
      <c r="K29" s="150">
        <v>501000</v>
      </c>
      <c r="L29" s="283">
        <v>1.4830000000000001E-2</v>
      </c>
      <c r="M29" s="283">
        <v>0</v>
      </c>
      <c r="N29" s="283">
        <v>0</v>
      </c>
      <c r="O29" s="284">
        <v>1.4830000000000001E-2</v>
      </c>
      <c r="P29" s="285"/>
      <c r="Q29" s="153">
        <v>7430</v>
      </c>
      <c r="R29" s="153">
        <v>0</v>
      </c>
      <c r="S29" s="153">
        <v>0</v>
      </c>
      <c r="T29" s="136"/>
      <c r="U29" s="157">
        <v>7430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1290</v>
      </c>
      <c r="D30" s="95"/>
      <c r="E30" s="286" t="s">
        <v>1462</v>
      </c>
      <c r="F30" s="286">
        <v>0</v>
      </c>
      <c r="G30" s="153" t="s">
        <v>1429</v>
      </c>
      <c r="H30" s="153" t="s">
        <v>1463</v>
      </c>
      <c r="I30" s="287">
        <v>1</v>
      </c>
      <c r="J30" s="288">
        <v>0.65</v>
      </c>
      <c r="K30" s="150">
        <v>51300</v>
      </c>
      <c r="L30" s="283">
        <v>9.6390000000000017E-3</v>
      </c>
      <c r="M30" s="283">
        <v>0</v>
      </c>
      <c r="N30" s="283">
        <v>0</v>
      </c>
      <c r="O30" s="284">
        <v>9.6390000000000017E-3</v>
      </c>
      <c r="P30" s="285"/>
      <c r="Q30" s="153">
        <v>494</v>
      </c>
      <c r="R30" s="153">
        <v>0</v>
      </c>
      <c r="S30" s="153">
        <v>0</v>
      </c>
      <c r="T30" s="136"/>
      <c r="U30" s="157">
        <v>494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1464</v>
      </c>
      <c r="F31" s="286">
        <v>0</v>
      </c>
      <c r="G31" s="153" t="s">
        <v>1435</v>
      </c>
      <c r="H31" s="153" t="s">
        <v>1457</v>
      </c>
      <c r="I31" s="287">
        <v>1</v>
      </c>
      <c r="J31" s="288">
        <v>1</v>
      </c>
      <c r="K31" s="150">
        <v>205649</v>
      </c>
      <c r="L31" s="283">
        <v>2.3823259999999999E-2</v>
      </c>
      <c r="M31" s="283">
        <v>0</v>
      </c>
      <c r="N31" s="283">
        <v>3.8738000000000002E-2</v>
      </c>
      <c r="O31" s="284">
        <v>6.2561260000000007E-2</v>
      </c>
      <c r="P31" s="285"/>
      <c r="Q31" s="153">
        <v>4899</v>
      </c>
      <c r="R31" s="153">
        <v>0</v>
      </c>
      <c r="S31" s="153">
        <v>7966</v>
      </c>
      <c r="T31" s="136"/>
      <c r="U31" s="157">
        <v>12865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1350589</v>
      </c>
      <c r="L46" s="285"/>
      <c r="M46" s="285"/>
      <c r="N46" s="285"/>
      <c r="O46" s="285"/>
      <c r="P46" s="285"/>
      <c r="Q46" s="292">
        <v>19703</v>
      </c>
      <c r="R46" s="292">
        <v>0</v>
      </c>
      <c r="S46" s="292">
        <v>15867</v>
      </c>
      <c r="T46" s="136"/>
      <c r="U46" s="292">
        <v>35570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customHeight="1" x14ac:dyDescent="0.2">
      <c r="A56" s="352">
        <v>8</v>
      </c>
      <c r="B56" s="95"/>
      <c r="C56" s="271" t="s">
        <v>384</v>
      </c>
      <c r="D56" s="95"/>
      <c r="E56" s="272" t="s">
        <v>1443</v>
      </c>
      <c r="F56" s="351" t="s">
        <v>1444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customHeight="1" x14ac:dyDescent="0.2">
      <c r="A57" s="352">
        <v>9</v>
      </c>
      <c r="B57" s="95" t="s">
        <v>393</v>
      </c>
      <c r="C57" s="237">
        <v>1010</v>
      </c>
      <c r="D57" s="95"/>
      <c r="E57" s="279" t="s">
        <v>1456</v>
      </c>
      <c r="F57" s="279">
        <v>0</v>
      </c>
      <c r="G57" s="153" t="s">
        <v>1422</v>
      </c>
      <c r="H57" s="153" t="s">
        <v>1457</v>
      </c>
      <c r="I57" s="281">
        <v>1</v>
      </c>
      <c r="J57" s="282">
        <v>1</v>
      </c>
      <c r="K57" s="150">
        <v>271000</v>
      </c>
      <c r="L57" s="283">
        <v>9.0600000000000003E-3</v>
      </c>
      <c r="M57" s="283">
        <v>0</v>
      </c>
      <c r="N57" s="283">
        <v>4.1400000000000005E-3</v>
      </c>
      <c r="O57" s="284">
        <v>1.32E-2</v>
      </c>
      <c r="P57" s="285"/>
      <c r="Q57" s="153">
        <v>2455</v>
      </c>
      <c r="R57" s="153">
        <v>0</v>
      </c>
      <c r="S57" s="153">
        <v>1122</v>
      </c>
      <c r="T57" s="136"/>
      <c r="U57" s="157">
        <v>3577</v>
      </c>
      <c r="V57" s="87"/>
      <c r="W57" s="331"/>
    </row>
    <row r="58" spans="1:23" s="133" customFormat="1" ht="12.75" customHeight="1" x14ac:dyDescent="0.2">
      <c r="A58" s="352">
        <v>10</v>
      </c>
      <c r="B58" s="95">
        <v>2</v>
      </c>
      <c r="C58" s="237">
        <v>1028</v>
      </c>
      <c r="D58" s="95"/>
      <c r="E58" s="286" t="s">
        <v>1458</v>
      </c>
      <c r="F58" s="286">
        <v>0</v>
      </c>
      <c r="G58" s="153" t="s">
        <v>1422</v>
      </c>
      <c r="H58" s="153" t="s">
        <v>1459</v>
      </c>
      <c r="I58" s="287">
        <v>1</v>
      </c>
      <c r="J58" s="288">
        <v>1</v>
      </c>
      <c r="K58" s="150">
        <v>73200</v>
      </c>
      <c r="L58" s="283">
        <v>9.0600000000000003E-3</v>
      </c>
      <c r="M58" s="283">
        <v>0</v>
      </c>
      <c r="N58" s="283">
        <v>0</v>
      </c>
      <c r="O58" s="284">
        <v>9.0600000000000003E-3</v>
      </c>
      <c r="P58" s="285"/>
      <c r="Q58" s="153">
        <v>663</v>
      </c>
      <c r="R58" s="153">
        <v>0</v>
      </c>
      <c r="S58" s="153">
        <v>0</v>
      </c>
      <c r="T58" s="136"/>
      <c r="U58" s="157">
        <v>663</v>
      </c>
      <c r="V58" s="87"/>
      <c r="W58" s="331"/>
    </row>
    <row r="59" spans="1:23" s="133" customFormat="1" ht="12.75" customHeight="1" x14ac:dyDescent="0.2">
      <c r="A59" s="352">
        <v>11</v>
      </c>
      <c r="B59" s="95">
        <v>3</v>
      </c>
      <c r="C59" s="237">
        <v>1050</v>
      </c>
      <c r="D59" s="95"/>
      <c r="E59" s="286" t="s">
        <v>1465</v>
      </c>
      <c r="F59" s="286">
        <v>0</v>
      </c>
      <c r="G59" s="153" t="s">
        <v>1448</v>
      </c>
      <c r="H59" s="153" t="s">
        <v>1457</v>
      </c>
      <c r="I59" s="287">
        <v>1</v>
      </c>
      <c r="J59" s="288">
        <v>1</v>
      </c>
      <c r="K59" s="150">
        <v>1780000</v>
      </c>
      <c r="L59" s="283">
        <v>1.6178000000000001E-2</v>
      </c>
      <c r="M59" s="283">
        <v>0</v>
      </c>
      <c r="N59" s="283">
        <v>4.1400000000000005E-3</v>
      </c>
      <c r="O59" s="284">
        <v>2.0317999999999999E-2</v>
      </c>
      <c r="P59" s="285"/>
      <c r="Q59" s="153">
        <v>28797</v>
      </c>
      <c r="R59" s="153">
        <v>0</v>
      </c>
      <c r="S59" s="153">
        <v>7369</v>
      </c>
      <c r="T59" s="136"/>
      <c r="U59" s="157">
        <v>36166</v>
      </c>
      <c r="V59" s="87"/>
      <c r="W59" s="331"/>
    </row>
    <row r="60" spans="1:23" s="133" customFormat="1" ht="12.75" customHeight="1" x14ac:dyDescent="0.2">
      <c r="A60" s="352">
        <v>12</v>
      </c>
      <c r="B60" s="95">
        <v>4</v>
      </c>
      <c r="C60" s="237">
        <v>1210</v>
      </c>
      <c r="D60" s="95"/>
      <c r="E60" s="286" t="s">
        <v>1460</v>
      </c>
      <c r="F60" s="286">
        <v>0</v>
      </c>
      <c r="G60" s="153" t="s">
        <v>1429</v>
      </c>
      <c r="H60" s="153" t="s">
        <v>1457</v>
      </c>
      <c r="I60" s="287">
        <v>1</v>
      </c>
      <c r="J60" s="288">
        <v>1</v>
      </c>
      <c r="K60" s="150">
        <v>2220200</v>
      </c>
      <c r="L60" s="283">
        <v>1.6649000000000001E-2</v>
      </c>
      <c r="M60" s="283">
        <v>0</v>
      </c>
      <c r="N60" s="283">
        <v>2.5458000000000001E-2</v>
      </c>
      <c r="O60" s="284">
        <v>4.2106999999999999E-2</v>
      </c>
      <c r="P60" s="285"/>
      <c r="Q60" s="153">
        <v>36964</v>
      </c>
      <c r="R60" s="153">
        <v>0</v>
      </c>
      <c r="S60" s="153">
        <v>56522</v>
      </c>
      <c r="T60" s="136"/>
      <c r="U60" s="157">
        <v>93486</v>
      </c>
      <c r="V60" s="87"/>
      <c r="W60" s="331"/>
    </row>
    <row r="61" spans="1:23" s="133" customFormat="1" ht="12.75" customHeight="1" x14ac:dyDescent="0.2">
      <c r="A61" s="352">
        <v>13</v>
      </c>
      <c r="B61" s="95">
        <v>5</v>
      </c>
      <c r="C61" s="237">
        <v>1220</v>
      </c>
      <c r="D61" s="95"/>
      <c r="E61" s="286" t="s">
        <v>1461</v>
      </c>
      <c r="F61" s="286">
        <v>0</v>
      </c>
      <c r="G61" s="153" t="s">
        <v>1429</v>
      </c>
      <c r="H61" s="153" t="s">
        <v>1459</v>
      </c>
      <c r="I61" s="287">
        <v>1</v>
      </c>
      <c r="J61" s="288">
        <v>1</v>
      </c>
      <c r="K61" s="150">
        <v>353000</v>
      </c>
      <c r="L61" s="283">
        <v>1.6649000000000001E-2</v>
      </c>
      <c r="M61" s="283">
        <v>0</v>
      </c>
      <c r="N61" s="283">
        <v>0</v>
      </c>
      <c r="O61" s="284">
        <v>1.6649000000000001E-2</v>
      </c>
      <c r="P61" s="285"/>
      <c r="Q61" s="153">
        <v>5877</v>
      </c>
      <c r="R61" s="153">
        <v>0</v>
      </c>
      <c r="S61" s="153">
        <v>0</v>
      </c>
      <c r="T61" s="136"/>
      <c r="U61" s="157">
        <v>5877</v>
      </c>
      <c r="V61" s="87"/>
      <c r="W61" s="331"/>
    </row>
    <row r="62" spans="1:23" s="133" customFormat="1" ht="12.75" customHeight="1" x14ac:dyDescent="0.2">
      <c r="A62" s="352">
        <v>14</v>
      </c>
      <c r="B62" s="95">
        <v>6</v>
      </c>
      <c r="C62" s="237">
        <v>1290</v>
      </c>
      <c r="D62" s="95"/>
      <c r="E62" s="286" t="s">
        <v>1462</v>
      </c>
      <c r="F62" s="286">
        <v>0</v>
      </c>
      <c r="G62" s="153" t="s">
        <v>1429</v>
      </c>
      <c r="H62" s="153" t="s">
        <v>1463</v>
      </c>
      <c r="I62" s="287">
        <v>1</v>
      </c>
      <c r="J62" s="288">
        <v>0.65</v>
      </c>
      <c r="K62" s="150">
        <v>9400</v>
      </c>
      <c r="L62" s="283">
        <v>1.0822E-2</v>
      </c>
      <c r="M62" s="283">
        <v>0</v>
      </c>
      <c r="N62" s="283">
        <v>0</v>
      </c>
      <c r="O62" s="284">
        <v>1.0822E-2</v>
      </c>
      <c r="P62" s="285"/>
      <c r="Q62" s="153">
        <v>102</v>
      </c>
      <c r="R62" s="153">
        <v>0</v>
      </c>
      <c r="S62" s="153">
        <v>0</v>
      </c>
      <c r="T62" s="136"/>
      <c r="U62" s="157">
        <v>102</v>
      </c>
      <c r="V62" s="87"/>
      <c r="W62" s="331"/>
    </row>
    <row r="63" spans="1:23" s="133" customFormat="1" ht="12.75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4706800</v>
      </c>
      <c r="L77" s="285"/>
      <c r="M77" s="285"/>
      <c r="N77" s="285"/>
      <c r="O77" s="285"/>
      <c r="P77" s="285"/>
      <c r="Q77" s="292">
        <v>74858</v>
      </c>
      <c r="R77" s="292">
        <v>0</v>
      </c>
      <c r="S77" s="292">
        <v>65013</v>
      </c>
      <c r="T77" s="136"/>
      <c r="U77" s="292">
        <v>139871</v>
      </c>
      <c r="V77" s="87"/>
      <c r="W77" s="331"/>
    </row>
    <row r="78" spans="1:23" s="133" customFormat="1" ht="12.75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customHeight="1" x14ac:dyDescent="0.2">
      <c r="A87" s="352">
        <v>8</v>
      </c>
      <c r="B87" s="95"/>
      <c r="C87" s="271" t="s">
        <v>386</v>
      </c>
      <c r="D87" s="95"/>
      <c r="E87" s="272" t="s">
        <v>1451</v>
      </c>
      <c r="F87" s="351" t="s">
        <v>1452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customHeight="1" x14ac:dyDescent="0.2">
      <c r="A88" s="352">
        <v>9</v>
      </c>
      <c r="B88" s="95" t="s">
        <v>393</v>
      </c>
      <c r="C88" s="237">
        <v>1010</v>
      </c>
      <c r="D88" s="95"/>
      <c r="E88" s="279" t="s">
        <v>1456</v>
      </c>
      <c r="F88" s="279">
        <v>0</v>
      </c>
      <c r="G88" s="153" t="s">
        <v>1422</v>
      </c>
      <c r="H88" s="153" t="s">
        <v>1457</v>
      </c>
      <c r="I88" s="281">
        <v>1</v>
      </c>
      <c r="J88" s="282">
        <v>1</v>
      </c>
      <c r="K88" s="150">
        <v>326000</v>
      </c>
      <c r="L88" s="283">
        <v>8.0700000000000008E-3</v>
      </c>
      <c r="M88" s="283">
        <v>0</v>
      </c>
      <c r="N88" s="283">
        <v>4.1400000000000005E-3</v>
      </c>
      <c r="O88" s="284">
        <v>1.221E-2</v>
      </c>
      <c r="P88" s="285"/>
      <c r="Q88" s="153">
        <v>2631</v>
      </c>
      <c r="R88" s="153">
        <v>0</v>
      </c>
      <c r="S88" s="153">
        <v>1350</v>
      </c>
      <c r="T88" s="136"/>
      <c r="U88" s="157">
        <v>3981</v>
      </c>
      <c r="V88" s="87"/>
      <c r="W88" s="331"/>
    </row>
    <row r="89" spans="1:23" s="133" customFormat="1" ht="12.75" customHeight="1" x14ac:dyDescent="0.2">
      <c r="A89" s="352">
        <v>10</v>
      </c>
      <c r="B89" s="95">
        <v>2</v>
      </c>
      <c r="C89" s="237">
        <v>1028</v>
      </c>
      <c r="D89" s="95"/>
      <c r="E89" s="286" t="s">
        <v>1458</v>
      </c>
      <c r="F89" s="286">
        <v>0</v>
      </c>
      <c r="G89" s="153" t="s">
        <v>1422</v>
      </c>
      <c r="H89" s="153" t="s">
        <v>1459</v>
      </c>
      <c r="I89" s="287">
        <v>1</v>
      </c>
      <c r="J89" s="288">
        <v>1</v>
      </c>
      <c r="K89" s="150">
        <v>465800</v>
      </c>
      <c r="L89" s="283">
        <v>8.0700000000000008E-3</v>
      </c>
      <c r="M89" s="283">
        <v>0</v>
      </c>
      <c r="N89" s="283">
        <v>0</v>
      </c>
      <c r="O89" s="284">
        <v>8.0700000000000008E-3</v>
      </c>
      <c r="P89" s="285"/>
      <c r="Q89" s="153">
        <v>3759</v>
      </c>
      <c r="R89" s="153">
        <v>0</v>
      </c>
      <c r="S89" s="153">
        <v>0</v>
      </c>
      <c r="T89" s="136"/>
      <c r="U89" s="157">
        <v>3759</v>
      </c>
      <c r="V89" s="87"/>
      <c r="W89" s="331"/>
    </row>
    <row r="90" spans="1:23" s="133" customFormat="1" ht="12.75" customHeight="1" x14ac:dyDescent="0.2">
      <c r="A90" s="352">
        <v>11</v>
      </c>
      <c r="B90" s="95">
        <v>3</v>
      </c>
      <c r="C90" s="237">
        <v>1050</v>
      </c>
      <c r="D90" s="95"/>
      <c r="E90" s="286" t="s">
        <v>1465</v>
      </c>
      <c r="F90" s="286">
        <v>0</v>
      </c>
      <c r="G90" s="153" t="s">
        <v>1448</v>
      </c>
      <c r="H90" s="153" t="s">
        <v>1457</v>
      </c>
      <c r="I90" s="287">
        <v>1</v>
      </c>
      <c r="J90" s="288">
        <v>1</v>
      </c>
      <c r="K90" s="150">
        <v>256000</v>
      </c>
      <c r="L90" s="283">
        <v>1.4411E-2</v>
      </c>
      <c r="M90" s="283">
        <v>0</v>
      </c>
      <c r="N90" s="283">
        <v>4.1400000000000005E-3</v>
      </c>
      <c r="O90" s="284">
        <v>1.8551000000000002E-2</v>
      </c>
      <c r="P90" s="285"/>
      <c r="Q90" s="153">
        <v>3689</v>
      </c>
      <c r="R90" s="153">
        <v>0</v>
      </c>
      <c r="S90" s="153">
        <v>1060</v>
      </c>
      <c r="T90" s="136"/>
      <c r="U90" s="157">
        <v>4749</v>
      </c>
      <c r="V90" s="87"/>
      <c r="W90" s="331"/>
    </row>
    <row r="91" spans="1:23" s="133" customFormat="1" ht="12.75" customHeight="1" x14ac:dyDescent="0.2">
      <c r="A91" s="352">
        <v>12</v>
      </c>
      <c r="B91" s="95">
        <v>4</v>
      </c>
      <c r="C91" s="237">
        <v>1210</v>
      </c>
      <c r="D91" s="95"/>
      <c r="E91" s="286" t="s">
        <v>1460</v>
      </c>
      <c r="F91" s="286">
        <v>0</v>
      </c>
      <c r="G91" s="153" t="s">
        <v>1429</v>
      </c>
      <c r="H91" s="153" t="s">
        <v>1457</v>
      </c>
      <c r="I91" s="287">
        <v>1</v>
      </c>
      <c r="J91" s="288">
        <v>1</v>
      </c>
      <c r="K91" s="150">
        <v>638130</v>
      </c>
      <c r="L91" s="283">
        <v>1.4830000000000001E-2</v>
      </c>
      <c r="M91" s="283">
        <v>0</v>
      </c>
      <c r="N91" s="283">
        <v>2.5458000000000001E-2</v>
      </c>
      <c r="O91" s="284">
        <v>4.0288000000000004E-2</v>
      </c>
      <c r="P91" s="285"/>
      <c r="Q91" s="153">
        <v>9463</v>
      </c>
      <c r="R91" s="153">
        <v>0</v>
      </c>
      <c r="S91" s="153">
        <v>16246</v>
      </c>
      <c r="T91" s="136"/>
      <c r="U91" s="157">
        <v>25709</v>
      </c>
      <c r="V91" s="87"/>
      <c r="W91" s="331"/>
    </row>
    <row r="92" spans="1:23" s="133" customFormat="1" ht="12.75" customHeight="1" x14ac:dyDescent="0.2">
      <c r="A92" s="352">
        <v>13</v>
      </c>
      <c r="B92" s="95">
        <v>5</v>
      </c>
      <c r="C92" s="237">
        <v>1220</v>
      </c>
      <c r="D92" s="95"/>
      <c r="E92" s="286" t="s">
        <v>1461</v>
      </c>
      <c r="F92" s="286">
        <v>0</v>
      </c>
      <c r="G92" s="153" t="s">
        <v>1429</v>
      </c>
      <c r="H92" s="153" t="s">
        <v>1459</v>
      </c>
      <c r="I92" s="287">
        <v>1</v>
      </c>
      <c r="J92" s="288">
        <v>1</v>
      </c>
      <c r="K92" s="150">
        <v>861400</v>
      </c>
      <c r="L92" s="283">
        <v>1.4830000000000001E-2</v>
      </c>
      <c r="M92" s="283">
        <v>0</v>
      </c>
      <c r="N92" s="283">
        <v>0</v>
      </c>
      <c r="O92" s="284">
        <v>1.4830000000000001E-2</v>
      </c>
      <c r="P92" s="285"/>
      <c r="Q92" s="153">
        <v>12775</v>
      </c>
      <c r="R92" s="153">
        <v>0</v>
      </c>
      <c r="S92" s="153">
        <v>0</v>
      </c>
      <c r="T92" s="136"/>
      <c r="U92" s="157">
        <v>12775</v>
      </c>
      <c r="V92" s="87"/>
      <c r="W92" s="331"/>
    </row>
    <row r="93" spans="1:23" s="133" customFormat="1" ht="12.75" customHeight="1" x14ac:dyDescent="0.2">
      <c r="A93" s="352">
        <v>14</v>
      </c>
      <c r="B93" s="95">
        <v>6</v>
      </c>
      <c r="C93" s="237">
        <v>1290</v>
      </c>
      <c r="D93" s="95"/>
      <c r="E93" s="286" t="s">
        <v>1462</v>
      </c>
      <c r="F93" s="286">
        <v>0</v>
      </c>
      <c r="G93" s="153" t="s">
        <v>1429</v>
      </c>
      <c r="H93" s="153" t="s">
        <v>1463</v>
      </c>
      <c r="I93" s="287">
        <v>1</v>
      </c>
      <c r="J93" s="288">
        <v>0.65</v>
      </c>
      <c r="K93" s="150">
        <v>0</v>
      </c>
      <c r="L93" s="283">
        <v>9.6390000000000017E-3</v>
      </c>
      <c r="M93" s="283">
        <v>0</v>
      </c>
      <c r="N93" s="283">
        <v>0</v>
      </c>
      <c r="O93" s="284">
        <v>9.6390000000000017E-3</v>
      </c>
      <c r="P93" s="285"/>
      <c r="Q93" s="153">
        <v>0</v>
      </c>
      <c r="R93" s="153">
        <v>0</v>
      </c>
      <c r="S93" s="153">
        <v>0</v>
      </c>
      <c r="T93" s="136"/>
      <c r="U93" s="157">
        <v>0</v>
      </c>
      <c r="V93" s="87"/>
      <c r="W93" s="331"/>
    </row>
    <row r="94" spans="1:23" s="133" customFormat="1" ht="12.75" customHeight="1" x14ac:dyDescent="0.2">
      <c r="A94" s="352">
        <v>15</v>
      </c>
      <c r="B94" s="95">
        <v>7</v>
      </c>
      <c r="C94" s="237">
        <v>1510</v>
      </c>
      <c r="D94" s="95"/>
      <c r="E94" s="286" t="s">
        <v>1464</v>
      </c>
      <c r="F94" s="286">
        <v>0</v>
      </c>
      <c r="G94" s="153" t="s">
        <v>1435</v>
      </c>
      <c r="H94" s="153" t="s">
        <v>1457</v>
      </c>
      <c r="I94" s="287">
        <v>1</v>
      </c>
      <c r="J94" s="288">
        <v>1</v>
      </c>
      <c r="K94" s="150">
        <v>542973</v>
      </c>
      <c r="L94" s="283">
        <v>2.4381E-2</v>
      </c>
      <c r="M94" s="283">
        <v>0</v>
      </c>
      <c r="N94" s="283">
        <v>3.8738000000000002E-2</v>
      </c>
      <c r="O94" s="284">
        <v>6.3119000000000008E-2</v>
      </c>
      <c r="P94" s="285"/>
      <c r="Q94" s="153">
        <v>13238</v>
      </c>
      <c r="R94" s="153">
        <v>0</v>
      </c>
      <c r="S94" s="153">
        <v>21034</v>
      </c>
      <c r="T94" s="136"/>
      <c r="U94" s="157">
        <v>34272</v>
      </c>
      <c r="V94" s="87"/>
      <c r="W94" s="331"/>
    </row>
    <row r="95" spans="1:23" s="133" customFormat="1" ht="12.75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3090303</v>
      </c>
      <c r="L108" s="285"/>
      <c r="M108" s="285"/>
      <c r="N108" s="285"/>
      <c r="O108" s="285"/>
      <c r="P108" s="285"/>
      <c r="Q108" s="292">
        <v>45555</v>
      </c>
      <c r="R108" s="292">
        <v>0</v>
      </c>
      <c r="S108" s="292">
        <v>39690</v>
      </c>
      <c r="T108" s="136"/>
      <c r="U108" s="292">
        <v>85245</v>
      </c>
      <c r="V108" s="87"/>
      <c r="W108" s="331"/>
    </row>
    <row r="109" spans="1:23" s="133" customFormat="1" ht="12.75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1466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1456</v>
      </c>
      <c r="F26" s="279">
        <v>0</v>
      </c>
      <c r="G26" s="153" t="s">
        <v>1422</v>
      </c>
      <c r="H26" s="153" t="s">
        <v>1457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1413</v>
      </c>
      <c r="F25" s="307" t="s">
        <v>1413</v>
      </c>
      <c r="G25" s="308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95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283" t="s">
        <v>1413</v>
      </c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140116</v>
      </c>
      <c r="R18" s="124">
        <v>0</v>
      </c>
      <c r="S18" s="124">
        <v>120570</v>
      </c>
      <c r="T18" s="136"/>
      <c r="U18" s="242">
        <v>260686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251895</v>
      </c>
      <c r="R30" s="336">
        <v>0</v>
      </c>
      <c r="S30" s="336">
        <v>0</v>
      </c>
      <c r="T30" s="136"/>
      <c r="U30" s="242">
        <v>251895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1467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22575</v>
      </c>
      <c r="R31" s="336">
        <v>0</v>
      </c>
      <c r="S31" s="336">
        <v>0</v>
      </c>
      <c r="T31" s="136"/>
      <c r="U31" s="242">
        <v>22575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274470</v>
      </c>
      <c r="R33" s="124">
        <v>0</v>
      </c>
      <c r="S33" s="124">
        <v>0</v>
      </c>
      <c r="T33" s="136"/>
      <c r="U33" s="242">
        <v>274470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414586</v>
      </c>
      <c r="R36" s="242">
        <v>0</v>
      </c>
      <c r="S36" s="242">
        <v>120570</v>
      </c>
      <c r="T36" s="136"/>
      <c r="U36" s="242">
        <v>535156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0.77938000000000007</v>
      </c>
      <c r="W13" s="364">
        <v>0</v>
      </c>
      <c r="X13" s="364">
        <v>0.21682999999999999</v>
      </c>
      <c r="Y13" s="364">
        <v>3.79E-3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1374753735</v>
      </c>
      <c r="O21" s="388"/>
      <c r="P21" s="157">
        <v>16683402</v>
      </c>
      <c r="Q21" s="136"/>
      <c r="R21" s="153">
        <v>10991922</v>
      </c>
      <c r="S21" s="153">
        <v>0</v>
      </c>
      <c r="T21" s="153">
        <v>5691480</v>
      </c>
      <c r="U21" s="136"/>
      <c r="V21" s="150">
        <v>4837692</v>
      </c>
      <c r="W21" s="150">
        <v>14608</v>
      </c>
      <c r="X21" s="150">
        <v>828101</v>
      </c>
      <c r="Y21" s="150">
        <v>11079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16421708</v>
      </c>
      <c r="O22" s="388"/>
      <c r="P22" s="157">
        <v>171574</v>
      </c>
      <c r="Q22" s="136"/>
      <c r="R22" s="153">
        <v>133502</v>
      </c>
      <c r="S22" s="153">
        <v>0</v>
      </c>
      <c r="T22" s="153">
        <v>38072</v>
      </c>
      <c r="U22" s="136"/>
      <c r="V22" s="150">
        <v>36233</v>
      </c>
      <c r="W22" s="150">
        <v>0</v>
      </c>
      <c r="X22" s="150">
        <v>1839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70767119</v>
      </c>
      <c r="O23" s="388"/>
      <c r="P23" s="157">
        <v>855605</v>
      </c>
      <c r="Q23" s="136"/>
      <c r="R23" s="153">
        <v>562629</v>
      </c>
      <c r="S23" s="153">
        <v>0</v>
      </c>
      <c r="T23" s="153">
        <v>292976</v>
      </c>
      <c r="U23" s="136"/>
      <c r="V23" s="150">
        <v>232251</v>
      </c>
      <c r="W23" s="150">
        <v>1993</v>
      </c>
      <c r="X23" s="150">
        <v>58718</v>
      </c>
      <c r="Y23" s="150">
        <v>14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374525</v>
      </c>
      <c r="O24" s="388"/>
      <c r="P24" s="157">
        <v>4550</v>
      </c>
      <c r="Q24" s="136"/>
      <c r="R24" s="153">
        <v>2999</v>
      </c>
      <c r="S24" s="153">
        <v>0</v>
      </c>
      <c r="T24" s="153">
        <v>1551</v>
      </c>
      <c r="U24" s="136"/>
      <c r="V24" s="150">
        <v>1380</v>
      </c>
      <c r="W24" s="150">
        <v>0</v>
      </c>
      <c r="X24" s="150">
        <v>167</v>
      </c>
      <c r="Y24" s="150">
        <v>4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1462317087</v>
      </c>
      <c r="O25" s="388"/>
      <c r="P25" s="157">
        <v>17715131</v>
      </c>
      <c r="Q25" s="136"/>
      <c r="R25" s="153">
        <v>11691052</v>
      </c>
      <c r="S25" s="153">
        <v>0</v>
      </c>
      <c r="T25" s="153">
        <v>6024079</v>
      </c>
      <c r="U25" s="136"/>
      <c r="V25" s="153">
        <v>5107556</v>
      </c>
      <c r="W25" s="153">
        <v>16601</v>
      </c>
      <c r="X25" s="153">
        <v>888825</v>
      </c>
      <c r="Y25" s="153">
        <v>11097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195961974</v>
      </c>
      <c r="O27" s="388"/>
      <c r="P27" s="157">
        <v>4275915</v>
      </c>
      <c r="Q27" s="136"/>
      <c r="R27" s="153">
        <v>1561219</v>
      </c>
      <c r="S27" s="153">
        <v>0</v>
      </c>
      <c r="T27" s="153">
        <v>2714696</v>
      </c>
      <c r="U27" s="136"/>
      <c r="V27" s="153">
        <v>2115780</v>
      </c>
      <c r="W27" s="153">
        <v>0</v>
      </c>
      <c r="X27" s="153">
        <v>588628</v>
      </c>
      <c r="Y27" s="153">
        <v>10289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3527535</v>
      </c>
      <c r="O30" s="388"/>
      <c r="P30" s="157">
        <v>77565</v>
      </c>
      <c r="Q30" s="136"/>
      <c r="R30" s="153">
        <v>28698</v>
      </c>
      <c r="S30" s="153">
        <v>0</v>
      </c>
      <c r="T30" s="153">
        <v>48867</v>
      </c>
      <c r="U30" s="136"/>
      <c r="V30" s="153">
        <v>38086</v>
      </c>
      <c r="W30" s="153">
        <v>0</v>
      </c>
      <c r="X30" s="153">
        <v>10596</v>
      </c>
      <c r="Y30" s="153">
        <v>185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199489509</v>
      </c>
      <c r="O31" s="388"/>
      <c r="P31" s="157">
        <v>4353480</v>
      </c>
      <c r="Q31" s="136"/>
      <c r="R31" s="153">
        <v>1589917</v>
      </c>
      <c r="S31" s="153">
        <v>0</v>
      </c>
      <c r="T31" s="153">
        <v>2763563</v>
      </c>
      <c r="U31" s="136"/>
      <c r="V31" s="153">
        <v>2153866</v>
      </c>
      <c r="W31" s="153">
        <v>0</v>
      </c>
      <c r="X31" s="153">
        <v>599224</v>
      </c>
      <c r="Y31" s="153">
        <v>10474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184732853</v>
      </c>
      <c r="O33" s="388"/>
      <c r="P33" s="157">
        <v>3785640</v>
      </c>
      <c r="Q33" s="136"/>
      <c r="R33" s="153">
        <v>1453603</v>
      </c>
      <c r="S33" s="153">
        <v>0</v>
      </c>
      <c r="T33" s="153">
        <v>2332037</v>
      </c>
      <c r="U33" s="136"/>
      <c r="V33" s="153">
        <v>1817543</v>
      </c>
      <c r="W33" s="153">
        <v>0</v>
      </c>
      <c r="X33" s="153">
        <v>505656</v>
      </c>
      <c r="Y33" s="153">
        <v>8838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32894599</v>
      </c>
      <c r="O34" s="388"/>
      <c r="P34" s="157">
        <v>963923</v>
      </c>
      <c r="Q34" s="136"/>
      <c r="R34" s="153">
        <v>367957</v>
      </c>
      <c r="S34" s="153">
        <v>0</v>
      </c>
      <c r="T34" s="153">
        <v>595966</v>
      </c>
      <c r="U34" s="136"/>
      <c r="V34" s="153">
        <v>464484</v>
      </c>
      <c r="W34" s="153">
        <v>0</v>
      </c>
      <c r="X34" s="153">
        <v>129223</v>
      </c>
      <c r="Y34" s="153">
        <v>2259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217627452</v>
      </c>
      <c r="O35" s="388"/>
      <c r="P35" s="157">
        <v>4749563</v>
      </c>
      <c r="Q35" s="136"/>
      <c r="R35" s="153">
        <v>1821560</v>
      </c>
      <c r="S35" s="153">
        <v>0</v>
      </c>
      <c r="T35" s="153">
        <v>2928003</v>
      </c>
      <c r="U35" s="136"/>
      <c r="V35" s="153">
        <v>2282027</v>
      </c>
      <c r="W35" s="153">
        <v>0</v>
      </c>
      <c r="X35" s="153">
        <v>634879</v>
      </c>
      <c r="Y35" s="153">
        <v>11097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20976102</v>
      </c>
      <c r="O37" s="388"/>
      <c r="P37" s="157">
        <v>454892</v>
      </c>
      <c r="Q37" s="136"/>
      <c r="R37" s="153">
        <v>167007</v>
      </c>
      <c r="S37" s="153">
        <v>0</v>
      </c>
      <c r="T37" s="153">
        <v>287885</v>
      </c>
      <c r="U37" s="136"/>
      <c r="V37" s="153">
        <v>224372</v>
      </c>
      <c r="W37" s="153">
        <v>0</v>
      </c>
      <c r="X37" s="153">
        <v>62422</v>
      </c>
      <c r="Y37" s="153">
        <v>1091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694325</v>
      </c>
      <c r="Q39" s="136"/>
      <c r="R39" s="153">
        <v>363787</v>
      </c>
      <c r="S39" s="153">
        <v>0</v>
      </c>
      <c r="T39" s="153">
        <v>330538</v>
      </c>
      <c r="U39" s="136"/>
      <c r="V39" s="150">
        <v>260533</v>
      </c>
      <c r="W39" s="150">
        <v>0</v>
      </c>
      <c r="X39" s="150">
        <v>68853</v>
      </c>
      <c r="Y39" s="150">
        <v>1152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27967391</v>
      </c>
      <c r="Q41" s="136"/>
      <c r="R41" s="157">
        <v>15633323</v>
      </c>
      <c r="S41" s="157">
        <v>0</v>
      </c>
      <c r="T41" s="157">
        <v>12334068</v>
      </c>
      <c r="U41" s="136"/>
      <c r="V41" s="157">
        <v>10028354</v>
      </c>
      <c r="W41" s="157">
        <v>16601</v>
      </c>
      <c r="X41" s="157">
        <v>2254203</v>
      </c>
      <c r="Y41" s="157">
        <v>34911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162354</v>
      </c>
      <c r="Q42" s="136"/>
      <c r="R42" s="153">
        <v>139648</v>
      </c>
      <c r="S42" s="153">
        <v>0</v>
      </c>
      <c r="T42" s="153">
        <v>22706</v>
      </c>
      <c r="U42" s="136"/>
      <c r="V42" s="150">
        <v>17697</v>
      </c>
      <c r="W42" s="150">
        <v>0</v>
      </c>
      <c r="X42" s="150">
        <v>4923</v>
      </c>
      <c r="Y42" s="150">
        <v>86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1900410150</v>
      </c>
      <c r="O43" s="388"/>
      <c r="P43" s="157">
        <v>28129745</v>
      </c>
      <c r="Q43" s="136"/>
      <c r="R43" s="157">
        <v>15772971</v>
      </c>
      <c r="S43" s="157">
        <v>0</v>
      </c>
      <c r="T43" s="157">
        <v>12356774</v>
      </c>
      <c r="U43" s="136"/>
      <c r="V43" s="157">
        <v>10046051</v>
      </c>
      <c r="W43" s="157">
        <v>16601</v>
      </c>
      <c r="X43" s="157">
        <v>2259126</v>
      </c>
      <c r="Y43" s="157">
        <v>34997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1418300</v>
      </c>
      <c r="O53" s="388"/>
      <c r="P53" s="157">
        <v>14258</v>
      </c>
      <c r="Q53" s="136"/>
      <c r="R53" s="153">
        <v>11786</v>
      </c>
      <c r="S53" s="153">
        <v>0</v>
      </c>
      <c r="T53" s="153">
        <v>2472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2036000</v>
      </c>
      <c r="O54" s="388"/>
      <c r="P54" s="157">
        <v>40915</v>
      </c>
      <c r="Q54" s="136"/>
      <c r="R54" s="153">
        <v>32486</v>
      </c>
      <c r="S54" s="153">
        <v>0</v>
      </c>
      <c r="T54" s="153">
        <v>8429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3454300</v>
      </c>
      <c r="O55" s="388"/>
      <c r="P55" s="157">
        <v>55173</v>
      </c>
      <c r="Q55" s="136"/>
      <c r="R55" s="153">
        <v>44272</v>
      </c>
      <c r="S55" s="153">
        <v>0</v>
      </c>
      <c r="T55" s="153">
        <v>10901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4923525</v>
      </c>
      <c r="O57" s="388"/>
      <c r="P57" s="157">
        <v>158376</v>
      </c>
      <c r="Q57" s="136"/>
      <c r="R57" s="153">
        <v>77707</v>
      </c>
      <c r="S57" s="153">
        <v>0</v>
      </c>
      <c r="T57" s="153">
        <v>80669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4923525</v>
      </c>
      <c r="O61" s="388"/>
      <c r="P61" s="157">
        <v>158376</v>
      </c>
      <c r="Q61" s="136"/>
      <c r="R61" s="153">
        <v>77707</v>
      </c>
      <c r="S61" s="153">
        <v>0</v>
      </c>
      <c r="T61" s="153">
        <v>80669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748622</v>
      </c>
      <c r="O63" s="388"/>
      <c r="P63" s="157">
        <v>47137</v>
      </c>
      <c r="Q63" s="136"/>
      <c r="R63" s="153">
        <v>18137</v>
      </c>
      <c r="S63" s="153">
        <v>0</v>
      </c>
      <c r="T63" s="153">
        <v>29000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748622</v>
      </c>
      <c r="O65" s="388"/>
      <c r="P65" s="157">
        <v>47137</v>
      </c>
      <c r="Q65" s="136"/>
      <c r="R65" s="153">
        <v>18137</v>
      </c>
      <c r="S65" s="153">
        <v>0</v>
      </c>
      <c r="T65" s="153">
        <v>29000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260686</v>
      </c>
      <c r="Q71" s="136"/>
      <c r="R71" s="157">
        <v>140116</v>
      </c>
      <c r="S71" s="157">
        <v>0</v>
      </c>
      <c r="T71" s="157">
        <v>120570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274470</v>
      </c>
      <c r="Q72" s="136"/>
      <c r="R72" s="153">
        <v>274470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9126447</v>
      </c>
      <c r="O73" s="388"/>
      <c r="P73" s="157">
        <v>535156</v>
      </c>
      <c r="Q73" s="136"/>
      <c r="R73" s="157">
        <v>414586</v>
      </c>
      <c r="S73" s="157">
        <v>0</v>
      </c>
      <c r="T73" s="157">
        <v>120570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4110</v>
      </c>
      <c r="O20" s="336">
        <v>0</v>
      </c>
      <c r="P20" s="336">
        <v>7055</v>
      </c>
      <c r="Q20" s="404"/>
      <c r="R20" s="124">
        <v>11165</v>
      </c>
      <c r="S20" s="336">
        <v>0</v>
      </c>
      <c r="T20" s="242">
        <v>11165</v>
      </c>
      <c r="U20" s="404"/>
      <c r="V20" s="336">
        <v>11165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22830</v>
      </c>
      <c r="O24" s="336">
        <v>0</v>
      </c>
      <c r="P24" s="336">
        <v>0</v>
      </c>
      <c r="Q24" s="404"/>
      <c r="R24" s="124">
        <v>22830</v>
      </c>
      <c r="S24" s="336">
        <v>243</v>
      </c>
      <c r="T24" s="242">
        <v>23073</v>
      </c>
      <c r="U24" s="404"/>
      <c r="V24" s="336">
        <v>22885</v>
      </c>
      <c r="W24" s="336">
        <v>0</v>
      </c>
      <c r="X24" s="336">
        <v>188</v>
      </c>
      <c r="Y24" s="404"/>
      <c r="Z24" s="336">
        <v>158</v>
      </c>
      <c r="AA24" s="336">
        <v>0</v>
      </c>
      <c r="AB24" s="336">
        <v>29</v>
      </c>
      <c r="AC24" s="336">
        <v>1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22575</v>
      </c>
      <c r="O25" s="336">
        <v>0</v>
      </c>
      <c r="P25" s="336">
        <v>0</v>
      </c>
      <c r="Q25" s="404"/>
      <c r="R25" s="124">
        <v>22575</v>
      </c>
      <c r="S25" s="336">
        <v>0</v>
      </c>
      <c r="T25" s="242">
        <v>22575</v>
      </c>
      <c r="U25" s="404"/>
      <c r="V25" s="336">
        <v>22575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34941</v>
      </c>
      <c r="O28" s="336">
        <v>0</v>
      </c>
      <c r="P28" s="336">
        <v>9551</v>
      </c>
      <c r="Q28" s="404"/>
      <c r="R28" s="124">
        <v>44492</v>
      </c>
      <c r="S28" s="336">
        <v>0</v>
      </c>
      <c r="T28" s="242">
        <v>44492</v>
      </c>
      <c r="U28" s="404"/>
      <c r="V28" s="336">
        <v>34941</v>
      </c>
      <c r="W28" s="336">
        <v>0</v>
      </c>
      <c r="X28" s="336">
        <v>9551</v>
      </c>
      <c r="Y28" s="404"/>
      <c r="Z28" s="336">
        <v>8370</v>
      </c>
      <c r="AA28" s="336">
        <v>386</v>
      </c>
      <c r="AB28" s="336">
        <v>695</v>
      </c>
      <c r="AC28" s="336">
        <v>100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8947</v>
      </c>
      <c r="O29" s="336">
        <v>0</v>
      </c>
      <c r="P29" s="336">
        <v>0</v>
      </c>
      <c r="Q29" s="404"/>
      <c r="R29" s="124">
        <v>8947</v>
      </c>
      <c r="S29" s="336">
        <v>0</v>
      </c>
      <c r="T29" s="242">
        <v>8947</v>
      </c>
      <c r="U29" s="404"/>
      <c r="V29" s="336">
        <v>8947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269630</v>
      </c>
      <c r="O31" s="336">
        <v>0</v>
      </c>
      <c r="P31" s="336">
        <v>25530</v>
      </c>
      <c r="Q31" s="404"/>
      <c r="R31" s="124">
        <v>295160</v>
      </c>
      <c r="S31" s="336">
        <v>0</v>
      </c>
      <c r="T31" s="242">
        <v>295160</v>
      </c>
      <c r="U31" s="404"/>
      <c r="V31" s="336">
        <v>295160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51553</v>
      </c>
      <c r="O35" s="336">
        <v>0</v>
      </c>
      <c r="P35" s="336">
        <v>78434</v>
      </c>
      <c r="Q35" s="404"/>
      <c r="R35" s="124">
        <v>129987</v>
      </c>
      <c r="S35" s="336">
        <v>0</v>
      </c>
      <c r="T35" s="242">
        <v>129987</v>
      </c>
      <c r="U35" s="404"/>
      <c r="V35" s="336">
        <v>129987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414586</v>
      </c>
      <c r="O36" s="242">
        <v>0</v>
      </c>
      <c r="P36" s="242">
        <v>120570</v>
      </c>
      <c r="Q36" s="404"/>
      <c r="R36" s="242">
        <v>535156</v>
      </c>
      <c r="S36" s="242">
        <v>243</v>
      </c>
      <c r="T36" s="242">
        <v>535399</v>
      </c>
      <c r="U36" s="404"/>
      <c r="V36" s="242">
        <v>525660</v>
      </c>
      <c r="W36" s="242">
        <v>0</v>
      </c>
      <c r="X36" s="242">
        <v>9739</v>
      </c>
      <c r="Y36" s="404"/>
      <c r="Z36" s="242">
        <v>8528</v>
      </c>
      <c r="AA36" s="242">
        <v>386</v>
      </c>
      <c r="AB36" s="242">
        <v>724</v>
      </c>
      <c r="AC36" s="242">
        <v>101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291438</v>
      </c>
      <c r="P15" s="150">
        <v>0</v>
      </c>
      <c r="Q15" s="150">
        <v>68141</v>
      </c>
      <c r="R15" s="150">
        <v>0</v>
      </c>
      <c r="S15" s="150">
        <v>0</v>
      </c>
      <c r="T15" s="150">
        <v>0</v>
      </c>
      <c r="U15" s="153">
        <v>359579</v>
      </c>
      <c r="V15" s="136"/>
      <c r="W15" s="150">
        <v>0</v>
      </c>
      <c r="X15" s="150">
        <v>0</v>
      </c>
      <c r="Y15" s="150">
        <v>-359579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1559126</v>
      </c>
      <c r="P16" s="150">
        <v>0</v>
      </c>
      <c r="Q16" s="150">
        <v>767524</v>
      </c>
      <c r="R16" s="150">
        <v>547894</v>
      </c>
      <c r="S16" s="150">
        <v>0</v>
      </c>
      <c r="T16" s="150">
        <v>385686</v>
      </c>
      <c r="U16" s="153">
        <v>3260230</v>
      </c>
      <c r="V16" s="136"/>
      <c r="W16" s="150">
        <v>0</v>
      </c>
      <c r="X16" s="150">
        <v>1219499</v>
      </c>
      <c r="Y16" s="150">
        <v>-3260230</v>
      </c>
      <c r="Z16" s="157">
        <v>1219499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1850564</v>
      </c>
      <c r="P19" s="153">
        <v>0</v>
      </c>
      <c r="Q19" s="153">
        <v>835665</v>
      </c>
      <c r="R19" s="153">
        <v>547894</v>
      </c>
      <c r="S19" s="153">
        <v>0</v>
      </c>
      <c r="T19" s="153">
        <v>385686</v>
      </c>
      <c r="U19" s="153">
        <v>3619809</v>
      </c>
      <c r="V19" s="136"/>
      <c r="W19" s="153">
        <v>0</v>
      </c>
      <c r="X19" s="153">
        <v>1219499</v>
      </c>
      <c r="Y19" s="153">
        <v>-3619809</v>
      </c>
      <c r="Z19" s="157">
        <v>1219499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580382</v>
      </c>
      <c r="P21" s="150">
        <v>22193</v>
      </c>
      <c r="Q21" s="150">
        <v>203609</v>
      </c>
      <c r="R21" s="150">
        <v>0</v>
      </c>
      <c r="S21" s="150">
        <v>0</v>
      </c>
      <c r="T21" s="150">
        <v>15150</v>
      </c>
      <c r="U21" s="153">
        <v>821334</v>
      </c>
      <c r="V21" s="136"/>
      <c r="W21" s="150">
        <v>58320</v>
      </c>
      <c r="X21" s="150">
        <v>157897</v>
      </c>
      <c r="Y21" s="150">
        <v>113895</v>
      </c>
      <c r="Z21" s="157">
        <v>1151446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979787</v>
      </c>
      <c r="P22" s="150">
        <v>0</v>
      </c>
      <c r="Q22" s="150">
        <v>1127823</v>
      </c>
      <c r="R22" s="150">
        <v>12045</v>
      </c>
      <c r="S22" s="150">
        <v>0</v>
      </c>
      <c r="T22" s="150">
        <v>2273015</v>
      </c>
      <c r="U22" s="153">
        <v>4392670</v>
      </c>
      <c r="V22" s="136"/>
      <c r="W22" s="150">
        <v>0</v>
      </c>
      <c r="X22" s="150">
        <v>426000</v>
      </c>
      <c r="Y22" s="150">
        <v>609137</v>
      </c>
      <c r="Z22" s="157">
        <v>5427807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139469</v>
      </c>
      <c r="U23" s="153">
        <v>139469</v>
      </c>
      <c r="V23" s="136"/>
      <c r="W23" s="150">
        <v>0</v>
      </c>
      <c r="X23" s="150">
        <v>0</v>
      </c>
      <c r="Y23" s="150">
        <v>19340</v>
      </c>
      <c r="Z23" s="157">
        <v>158809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53">
        <v>0</v>
      </c>
      <c r="V24" s="136"/>
      <c r="W24" s="150">
        <v>0</v>
      </c>
      <c r="X24" s="150">
        <v>0</v>
      </c>
      <c r="Y24" s="150">
        <v>0</v>
      </c>
      <c r="Z24" s="157">
        <v>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33937</v>
      </c>
      <c r="S25" s="150">
        <v>0</v>
      </c>
      <c r="T25" s="150">
        <v>0</v>
      </c>
      <c r="U25" s="153">
        <v>33937</v>
      </c>
      <c r="V25" s="136"/>
      <c r="W25" s="150">
        <v>0</v>
      </c>
      <c r="X25" s="150">
        <v>0</v>
      </c>
      <c r="Y25" s="150">
        <v>4706</v>
      </c>
      <c r="Z25" s="157">
        <v>38643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1560169</v>
      </c>
      <c r="P27" s="153">
        <v>22193</v>
      </c>
      <c r="Q27" s="153">
        <v>1331432</v>
      </c>
      <c r="R27" s="153">
        <v>45982</v>
      </c>
      <c r="S27" s="153">
        <v>0</v>
      </c>
      <c r="T27" s="153">
        <v>2427634</v>
      </c>
      <c r="U27" s="153">
        <v>5387410</v>
      </c>
      <c r="V27" s="136"/>
      <c r="W27" s="153">
        <v>58320</v>
      </c>
      <c r="X27" s="153">
        <v>583897</v>
      </c>
      <c r="Y27" s="153">
        <v>747078</v>
      </c>
      <c r="Z27" s="157">
        <v>6776705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1786332</v>
      </c>
      <c r="P29" s="150">
        <v>0</v>
      </c>
      <c r="Q29" s="150">
        <v>1067888</v>
      </c>
      <c r="R29" s="150">
        <v>699999</v>
      </c>
      <c r="S29" s="150">
        <v>0</v>
      </c>
      <c r="T29" s="150">
        <v>0</v>
      </c>
      <c r="U29" s="153">
        <v>3554219</v>
      </c>
      <c r="V29" s="136"/>
      <c r="W29" s="150">
        <v>0</v>
      </c>
      <c r="X29" s="150">
        <v>2506138</v>
      </c>
      <c r="Y29" s="150">
        <v>494642</v>
      </c>
      <c r="Z29" s="157">
        <v>6554999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228144</v>
      </c>
      <c r="P30" s="150">
        <v>0</v>
      </c>
      <c r="Q30" s="150">
        <v>1451076</v>
      </c>
      <c r="R30" s="150">
        <v>90457</v>
      </c>
      <c r="S30" s="150">
        <v>0</v>
      </c>
      <c r="T30" s="150">
        <v>0</v>
      </c>
      <c r="U30" s="153">
        <v>1769677</v>
      </c>
      <c r="V30" s="136"/>
      <c r="W30" s="150">
        <v>0</v>
      </c>
      <c r="X30" s="150">
        <v>0</v>
      </c>
      <c r="Y30" s="150">
        <v>243629</v>
      </c>
      <c r="Z30" s="157">
        <v>2013306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60000</v>
      </c>
      <c r="U31" s="153">
        <v>60000</v>
      </c>
      <c r="V31" s="136"/>
      <c r="W31" s="150">
        <v>0</v>
      </c>
      <c r="X31" s="150">
        <v>0</v>
      </c>
      <c r="Y31" s="150">
        <v>8320</v>
      </c>
      <c r="Z31" s="157">
        <v>68320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1773</v>
      </c>
      <c r="P33" s="150">
        <v>0</v>
      </c>
      <c r="Q33" s="150">
        <v>68277</v>
      </c>
      <c r="R33" s="150">
        <v>93445</v>
      </c>
      <c r="S33" s="150">
        <v>0</v>
      </c>
      <c r="T33" s="150">
        <v>0</v>
      </c>
      <c r="U33" s="153">
        <v>163495</v>
      </c>
      <c r="V33" s="136"/>
      <c r="W33" s="150">
        <v>0</v>
      </c>
      <c r="X33" s="150">
        <v>15000</v>
      </c>
      <c r="Y33" s="150">
        <v>22672</v>
      </c>
      <c r="Z33" s="157">
        <v>201167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2016249</v>
      </c>
      <c r="P36" s="153">
        <v>0</v>
      </c>
      <c r="Q36" s="153">
        <v>2587241</v>
      </c>
      <c r="R36" s="153">
        <v>883901</v>
      </c>
      <c r="S36" s="153">
        <v>0</v>
      </c>
      <c r="T36" s="153">
        <v>60000</v>
      </c>
      <c r="U36" s="153">
        <v>5547391</v>
      </c>
      <c r="V36" s="136"/>
      <c r="W36" s="153">
        <v>0</v>
      </c>
      <c r="X36" s="153">
        <v>2521138</v>
      </c>
      <c r="Y36" s="153">
        <v>769263</v>
      </c>
      <c r="Z36" s="157">
        <v>8837792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939</v>
      </c>
      <c r="P38" s="150">
        <v>0</v>
      </c>
      <c r="Q38" s="150">
        <v>176750</v>
      </c>
      <c r="R38" s="150">
        <v>444436</v>
      </c>
      <c r="S38" s="150">
        <v>0</v>
      </c>
      <c r="T38" s="150">
        <v>0</v>
      </c>
      <c r="U38" s="153">
        <v>622125</v>
      </c>
      <c r="V38" s="136"/>
      <c r="W38" s="150">
        <v>0</v>
      </c>
      <c r="X38" s="150">
        <v>502000</v>
      </c>
      <c r="Y38" s="150">
        <v>86271</v>
      </c>
      <c r="Z38" s="157">
        <v>1210396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317763</v>
      </c>
      <c r="P40" s="150">
        <v>17357</v>
      </c>
      <c r="Q40" s="150">
        <v>690178</v>
      </c>
      <c r="R40" s="150">
        <v>167942</v>
      </c>
      <c r="S40" s="150">
        <v>0</v>
      </c>
      <c r="T40" s="150">
        <v>0</v>
      </c>
      <c r="U40" s="153">
        <v>1193240</v>
      </c>
      <c r="V40" s="136"/>
      <c r="W40" s="150">
        <v>29137</v>
      </c>
      <c r="X40" s="150">
        <v>647996</v>
      </c>
      <c r="Y40" s="150">
        <v>165468</v>
      </c>
      <c r="Z40" s="157">
        <v>2035841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435610</v>
      </c>
      <c r="S41" s="150">
        <v>0</v>
      </c>
      <c r="T41" s="150">
        <v>0</v>
      </c>
      <c r="U41" s="153">
        <v>435610</v>
      </c>
      <c r="V41" s="136"/>
      <c r="W41" s="150">
        <v>0</v>
      </c>
      <c r="X41" s="150">
        <v>0</v>
      </c>
      <c r="Y41" s="150">
        <v>60406</v>
      </c>
      <c r="Z41" s="157">
        <v>496016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17841</v>
      </c>
      <c r="P42" s="150">
        <v>27509</v>
      </c>
      <c r="Q42" s="150">
        <v>239167</v>
      </c>
      <c r="R42" s="150">
        <v>294446</v>
      </c>
      <c r="S42" s="150">
        <v>0</v>
      </c>
      <c r="T42" s="150">
        <v>0</v>
      </c>
      <c r="U42" s="153">
        <v>578963</v>
      </c>
      <c r="V42" s="136"/>
      <c r="W42" s="150">
        <v>46000</v>
      </c>
      <c r="X42" s="150">
        <v>95000</v>
      </c>
      <c r="Y42" s="150">
        <v>80285</v>
      </c>
      <c r="Z42" s="157">
        <v>800248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290406</v>
      </c>
      <c r="S43" s="150">
        <v>0</v>
      </c>
      <c r="T43" s="150">
        <v>0</v>
      </c>
      <c r="U43" s="153">
        <v>290406</v>
      </c>
      <c r="V43" s="136"/>
      <c r="W43" s="150">
        <v>0</v>
      </c>
      <c r="X43" s="150">
        <v>0</v>
      </c>
      <c r="Y43" s="150">
        <v>40271</v>
      </c>
      <c r="Z43" s="157">
        <v>330677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336543</v>
      </c>
      <c r="P45" s="153">
        <v>44866</v>
      </c>
      <c r="Q45" s="153">
        <v>1106095</v>
      </c>
      <c r="R45" s="153">
        <v>1632840</v>
      </c>
      <c r="S45" s="153">
        <v>0</v>
      </c>
      <c r="T45" s="153">
        <v>0</v>
      </c>
      <c r="U45" s="153">
        <v>3120344</v>
      </c>
      <c r="V45" s="136"/>
      <c r="W45" s="153">
        <v>75137</v>
      </c>
      <c r="X45" s="153">
        <v>1244996</v>
      </c>
      <c r="Y45" s="153">
        <v>432701</v>
      </c>
      <c r="Z45" s="157">
        <v>4873178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866522</v>
      </c>
      <c r="P47" s="150">
        <v>0</v>
      </c>
      <c r="Q47" s="150">
        <v>236889</v>
      </c>
      <c r="R47" s="150">
        <v>35407</v>
      </c>
      <c r="S47" s="150">
        <v>0</v>
      </c>
      <c r="T47" s="150">
        <v>-1747</v>
      </c>
      <c r="U47" s="153">
        <v>1137071</v>
      </c>
      <c r="V47" s="136"/>
      <c r="W47" s="150">
        <v>0</v>
      </c>
      <c r="X47" s="150">
        <v>0</v>
      </c>
      <c r="Y47" s="150">
        <v>157679</v>
      </c>
      <c r="Z47" s="157">
        <v>1294750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223455</v>
      </c>
      <c r="U48" s="153">
        <v>223455</v>
      </c>
      <c r="V48" s="136"/>
      <c r="W48" s="150">
        <v>0</v>
      </c>
      <c r="X48" s="150">
        <v>0</v>
      </c>
      <c r="Y48" s="150">
        <v>30987</v>
      </c>
      <c r="Z48" s="157">
        <v>254442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604860</v>
      </c>
      <c r="P49" s="150">
        <v>0</v>
      </c>
      <c r="Q49" s="150">
        <v>119504</v>
      </c>
      <c r="R49" s="150">
        <v>162109</v>
      </c>
      <c r="S49" s="150">
        <v>0</v>
      </c>
      <c r="T49" s="150">
        <v>659516</v>
      </c>
      <c r="U49" s="153">
        <v>1545989</v>
      </c>
      <c r="V49" s="136"/>
      <c r="W49" s="150">
        <v>0</v>
      </c>
      <c r="X49" s="150">
        <v>37000</v>
      </c>
      <c r="Y49" s="150">
        <v>214384</v>
      </c>
      <c r="Z49" s="157">
        <v>1797373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150720</v>
      </c>
      <c r="P50" s="150">
        <v>0</v>
      </c>
      <c r="Q50" s="150">
        <v>41674</v>
      </c>
      <c r="R50" s="150">
        <v>95377</v>
      </c>
      <c r="S50" s="150">
        <v>0</v>
      </c>
      <c r="T50" s="150">
        <v>0</v>
      </c>
      <c r="U50" s="153">
        <v>287771</v>
      </c>
      <c r="V50" s="136"/>
      <c r="W50" s="150">
        <v>0</v>
      </c>
      <c r="X50" s="150">
        <v>57000</v>
      </c>
      <c r="Y50" s="150">
        <v>39906</v>
      </c>
      <c r="Z50" s="157">
        <v>384677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1622102</v>
      </c>
      <c r="P52" s="153">
        <v>0</v>
      </c>
      <c r="Q52" s="153">
        <v>398067</v>
      </c>
      <c r="R52" s="153">
        <v>292893</v>
      </c>
      <c r="S52" s="153">
        <v>0</v>
      </c>
      <c r="T52" s="153">
        <v>881224</v>
      </c>
      <c r="U52" s="153">
        <v>3194286</v>
      </c>
      <c r="V52" s="136"/>
      <c r="W52" s="153">
        <v>0</v>
      </c>
      <c r="X52" s="153">
        <v>94000</v>
      </c>
      <c r="Y52" s="153">
        <v>442956</v>
      </c>
      <c r="Z52" s="157">
        <v>3731242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421378</v>
      </c>
      <c r="U54" s="153">
        <v>421378</v>
      </c>
      <c r="V54" s="136"/>
      <c r="W54" s="150">
        <v>0</v>
      </c>
      <c r="X54" s="150">
        <v>0</v>
      </c>
      <c r="Y54" s="150">
        <v>58433</v>
      </c>
      <c r="Z54" s="157">
        <v>479811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3386118</v>
      </c>
      <c r="P55" s="150">
        <v>0</v>
      </c>
      <c r="Q55" s="150">
        <v>495465</v>
      </c>
      <c r="R55" s="150">
        <v>84621</v>
      </c>
      <c r="S55" s="150">
        <v>5615</v>
      </c>
      <c r="T55" s="150">
        <v>29263</v>
      </c>
      <c r="U55" s="153">
        <v>4001082</v>
      </c>
      <c r="V55" s="136"/>
      <c r="W55" s="150">
        <v>0</v>
      </c>
      <c r="X55" s="150">
        <v>0</v>
      </c>
      <c r="Y55" s="150">
        <v>554834</v>
      </c>
      <c r="Z55" s="157">
        <v>4555916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143013</v>
      </c>
      <c r="U56" s="153">
        <v>143013</v>
      </c>
      <c r="V56" s="136"/>
      <c r="W56" s="150">
        <v>0</v>
      </c>
      <c r="X56" s="150">
        <v>0</v>
      </c>
      <c r="Y56" s="150">
        <v>19832</v>
      </c>
      <c r="Z56" s="157">
        <v>162845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3386118</v>
      </c>
      <c r="P58" s="153">
        <v>0</v>
      </c>
      <c r="Q58" s="153">
        <v>495465</v>
      </c>
      <c r="R58" s="153">
        <v>84621</v>
      </c>
      <c r="S58" s="153">
        <v>5615</v>
      </c>
      <c r="T58" s="153">
        <v>593654</v>
      </c>
      <c r="U58" s="153">
        <v>4565473</v>
      </c>
      <c r="V58" s="136"/>
      <c r="W58" s="153">
        <v>0</v>
      </c>
      <c r="X58" s="153">
        <v>0</v>
      </c>
      <c r="Y58" s="153">
        <v>633099</v>
      </c>
      <c r="Z58" s="157">
        <v>5198572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911134</v>
      </c>
      <c r="U60" s="153">
        <v>911134</v>
      </c>
      <c r="V60" s="136"/>
      <c r="W60" s="150">
        <v>0</v>
      </c>
      <c r="X60" s="150">
        <v>0</v>
      </c>
      <c r="Y60" s="150">
        <v>126348</v>
      </c>
      <c r="Z60" s="157">
        <v>1037482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99841</v>
      </c>
      <c r="P63" s="150">
        <v>0</v>
      </c>
      <c r="Q63" s="150">
        <v>8077</v>
      </c>
      <c r="R63" s="150">
        <v>0</v>
      </c>
      <c r="S63" s="150">
        <v>0</v>
      </c>
      <c r="T63" s="150">
        <v>0</v>
      </c>
      <c r="U63" s="153">
        <v>107918</v>
      </c>
      <c r="V63" s="136"/>
      <c r="W63" s="150">
        <v>0</v>
      </c>
      <c r="X63" s="150">
        <v>25000</v>
      </c>
      <c r="Y63" s="150">
        <v>14965</v>
      </c>
      <c r="Z63" s="157">
        <v>147883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343484</v>
      </c>
      <c r="P64" s="150">
        <v>0</v>
      </c>
      <c r="Q64" s="150">
        <v>14110</v>
      </c>
      <c r="R64" s="150">
        <v>0</v>
      </c>
      <c r="S64" s="150">
        <v>0</v>
      </c>
      <c r="T64" s="150">
        <v>0</v>
      </c>
      <c r="U64" s="153">
        <v>357594</v>
      </c>
      <c r="V64" s="136"/>
      <c r="W64" s="150">
        <v>0</v>
      </c>
      <c r="X64" s="150">
        <v>7000</v>
      </c>
      <c r="Y64" s="150">
        <v>49588</v>
      </c>
      <c r="Z64" s="157">
        <v>414182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414004</v>
      </c>
      <c r="P65" s="150">
        <v>6072</v>
      </c>
      <c r="Q65" s="150">
        <v>551502</v>
      </c>
      <c r="R65" s="150">
        <v>9664</v>
      </c>
      <c r="S65" s="150">
        <v>0</v>
      </c>
      <c r="T65" s="150">
        <v>97586</v>
      </c>
      <c r="U65" s="153">
        <v>1078828</v>
      </c>
      <c r="V65" s="136"/>
      <c r="W65" s="150">
        <v>11850</v>
      </c>
      <c r="X65" s="150">
        <v>374000</v>
      </c>
      <c r="Y65" s="150">
        <v>149602</v>
      </c>
      <c r="Z65" s="157">
        <v>1614280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431412</v>
      </c>
      <c r="P66" s="150">
        <v>3083</v>
      </c>
      <c r="Q66" s="150">
        <v>169275</v>
      </c>
      <c r="R66" s="150">
        <v>17989</v>
      </c>
      <c r="S66" s="150">
        <v>0</v>
      </c>
      <c r="T66" s="150">
        <v>158803</v>
      </c>
      <c r="U66" s="153">
        <v>780562</v>
      </c>
      <c r="V66" s="136"/>
      <c r="W66" s="150">
        <v>44040</v>
      </c>
      <c r="X66" s="150">
        <v>0</v>
      </c>
      <c r="Y66" s="150">
        <v>108241</v>
      </c>
      <c r="Z66" s="157">
        <v>932843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1288741</v>
      </c>
      <c r="P69" s="153">
        <v>9155</v>
      </c>
      <c r="Q69" s="153">
        <v>742964</v>
      </c>
      <c r="R69" s="153">
        <v>27653</v>
      </c>
      <c r="S69" s="153">
        <v>0</v>
      </c>
      <c r="T69" s="153">
        <v>256389</v>
      </c>
      <c r="U69" s="153">
        <v>2324902</v>
      </c>
      <c r="V69" s="136"/>
      <c r="W69" s="153">
        <v>55890</v>
      </c>
      <c r="X69" s="153">
        <v>406000</v>
      </c>
      <c r="Y69" s="153">
        <v>322396</v>
      </c>
      <c r="Z69" s="157">
        <v>3109188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652596</v>
      </c>
      <c r="P71" s="150">
        <v>0</v>
      </c>
      <c r="Q71" s="150">
        <v>259727</v>
      </c>
      <c r="R71" s="150">
        <v>114108</v>
      </c>
      <c r="S71" s="150">
        <v>0</v>
      </c>
      <c r="T71" s="150">
        <v>5000</v>
      </c>
      <c r="U71" s="153">
        <v>1031431</v>
      </c>
      <c r="V71" s="136"/>
      <c r="W71" s="150">
        <v>0</v>
      </c>
      <c r="X71" s="150">
        <v>867700</v>
      </c>
      <c r="Y71" s="150">
        <v>143030</v>
      </c>
      <c r="Z71" s="157">
        <v>2042161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7558</v>
      </c>
      <c r="P72" s="150">
        <v>0</v>
      </c>
      <c r="Q72" s="150">
        <v>13630</v>
      </c>
      <c r="R72" s="150">
        <v>0</v>
      </c>
      <c r="S72" s="150">
        <v>0</v>
      </c>
      <c r="T72" s="150">
        <v>0</v>
      </c>
      <c r="U72" s="153">
        <v>21188</v>
      </c>
      <c r="V72" s="136"/>
      <c r="W72" s="150">
        <v>0</v>
      </c>
      <c r="X72" s="150">
        <v>0</v>
      </c>
      <c r="Y72" s="150">
        <v>2938</v>
      </c>
      <c r="Z72" s="157">
        <v>24126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3729</v>
      </c>
      <c r="Q75" s="432"/>
      <c r="R75" s="433"/>
      <c r="S75" s="433"/>
      <c r="T75" s="431"/>
      <c r="U75" s="153">
        <v>3729</v>
      </c>
      <c r="V75" s="136"/>
      <c r="W75" s="150">
        <v>17413</v>
      </c>
      <c r="X75" s="432"/>
      <c r="Y75" s="431"/>
      <c r="Z75" s="157">
        <v>21142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660154</v>
      </c>
      <c r="P77" s="153">
        <v>3729</v>
      </c>
      <c r="Q77" s="153">
        <v>273357</v>
      </c>
      <c r="R77" s="153">
        <v>114108</v>
      </c>
      <c r="S77" s="153">
        <v>0</v>
      </c>
      <c r="T77" s="153">
        <v>5000</v>
      </c>
      <c r="U77" s="153">
        <v>1056348</v>
      </c>
      <c r="V77" s="136"/>
      <c r="W77" s="153">
        <v>17413</v>
      </c>
      <c r="X77" s="153">
        <v>867700</v>
      </c>
      <c r="Y77" s="153">
        <v>145968</v>
      </c>
      <c r="Z77" s="157">
        <v>2087429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12720640</v>
      </c>
      <c r="P83" s="157">
        <v>79943</v>
      </c>
      <c r="Q83" s="157">
        <v>7770286</v>
      </c>
      <c r="R83" s="157">
        <v>3629892</v>
      </c>
      <c r="S83" s="157">
        <v>5615</v>
      </c>
      <c r="T83" s="157">
        <v>5520721</v>
      </c>
      <c r="U83" s="157">
        <v>29727097</v>
      </c>
      <c r="V83" s="136"/>
      <c r="W83" s="157">
        <v>206760</v>
      </c>
      <c r="X83" s="157">
        <v>6937230</v>
      </c>
      <c r="Y83" s="157">
        <v>0</v>
      </c>
      <c r="Z83" s="157">
        <v>36871087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12720640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12720640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375518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210748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75000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518682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1453724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499595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423639</v>
      </c>
      <c r="W51" s="442">
        <v>0.350000330470358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786757</v>
      </c>
      <c r="W52" s="442">
        <v>0.64999966952964205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1210396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1038279</v>
      </c>
      <c r="W61" s="442">
        <v>0.51000004420777489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997562</v>
      </c>
      <c r="W62" s="442">
        <v>0.48999995579222494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2035841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1892495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2064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1894559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277347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417231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156059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850637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2745196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5065160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7098038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12163198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14908394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9354474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9354474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-683208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14908394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9354474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4870712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7548689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2190000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1468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487977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2677977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4870712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575560</v>
      </c>
      <c r="P19" s="150">
        <v>218545</v>
      </c>
      <c r="Q19" s="150">
        <v>192219</v>
      </c>
      <c r="R19" s="150">
        <v>0</v>
      </c>
      <c r="S19" s="150">
        <v>0</v>
      </c>
      <c r="T19" s="150">
        <v>232000</v>
      </c>
      <c r="U19" s="136"/>
      <c r="V19" s="150">
        <v>567683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150600</v>
      </c>
      <c r="P22" s="150">
        <v>362878</v>
      </c>
      <c r="Q22" s="150">
        <v>49669</v>
      </c>
      <c r="R22" s="150">
        <v>0</v>
      </c>
      <c r="S22" s="150">
        <v>0</v>
      </c>
      <c r="T22" s="150">
        <v>0</v>
      </c>
      <c r="U22" s="136"/>
      <c r="V22" s="150">
        <v>335604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426000</v>
      </c>
      <c r="P23" s="150">
        <v>0</v>
      </c>
      <c r="Q23" s="150">
        <v>322767</v>
      </c>
      <c r="R23" s="150">
        <v>0</v>
      </c>
      <c r="S23" s="150">
        <v>0</v>
      </c>
      <c r="T23" s="150">
        <v>0</v>
      </c>
      <c r="U23" s="136"/>
      <c r="V23" s="150">
        <v>407141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2064</v>
      </c>
      <c r="S26" s="150">
        <v>0</v>
      </c>
      <c r="T26" s="150">
        <v>0</v>
      </c>
      <c r="U26" s="136"/>
      <c r="V26" s="150">
        <v>2894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362878</v>
      </c>
      <c r="P28" s="153">
        <v>362878</v>
      </c>
      <c r="Q28" s="153">
        <v>372436</v>
      </c>
      <c r="R28" s="153">
        <v>2064</v>
      </c>
      <c r="S28" s="153">
        <v>0</v>
      </c>
      <c r="T28" s="153">
        <v>0</v>
      </c>
      <c r="U28" s="136"/>
      <c r="V28" s="153">
        <v>745639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1906000</v>
      </c>
      <c r="P30" s="150">
        <v>4224615</v>
      </c>
      <c r="Q30" s="150">
        <v>642400</v>
      </c>
      <c r="R30" s="150">
        <v>0</v>
      </c>
      <c r="S30" s="150">
        <v>0</v>
      </c>
      <c r="T30" s="150">
        <v>299948</v>
      </c>
      <c r="U30" s="136"/>
      <c r="V30" s="150">
        <v>5332931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2987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15000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1921000</v>
      </c>
      <c r="P37" s="153">
        <v>4224615</v>
      </c>
      <c r="Q37" s="153">
        <v>642400</v>
      </c>
      <c r="R37" s="153">
        <v>0</v>
      </c>
      <c r="S37" s="153">
        <v>0</v>
      </c>
      <c r="T37" s="153">
        <v>299948</v>
      </c>
      <c r="U37" s="136"/>
      <c r="V37" s="153">
        <v>5335918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502000</v>
      </c>
      <c r="P39" s="150">
        <v>594000</v>
      </c>
      <c r="Q39" s="150">
        <v>17287</v>
      </c>
      <c r="R39" s="150">
        <v>0</v>
      </c>
      <c r="S39" s="150">
        <v>0</v>
      </c>
      <c r="T39" s="150">
        <v>32550</v>
      </c>
      <c r="U39" s="136"/>
      <c r="V39" s="150">
        <v>649174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507000</v>
      </c>
      <c r="P41" s="150">
        <v>1100000</v>
      </c>
      <c r="Q41" s="150">
        <v>135567</v>
      </c>
      <c r="R41" s="150">
        <v>0</v>
      </c>
      <c r="S41" s="150">
        <v>0</v>
      </c>
      <c r="T41" s="150">
        <v>0</v>
      </c>
      <c r="U41" s="136"/>
      <c r="V41" s="150">
        <v>822145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95000</v>
      </c>
      <c r="P43" s="150">
        <v>255000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105672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1104000</v>
      </c>
      <c r="P46" s="153">
        <v>1949000</v>
      </c>
      <c r="Q46" s="153">
        <v>152854</v>
      </c>
      <c r="R46" s="153">
        <v>0</v>
      </c>
      <c r="S46" s="153">
        <v>0</v>
      </c>
      <c r="T46" s="153">
        <v>32550</v>
      </c>
      <c r="U46" s="136"/>
      <c r="V46" s="153">
        <v>1576991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57000</v>
      </c>
      <c r="P51" s="150">
        <v>8000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43179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57000</v>
      </c>
      <c r="P53" s="153">
        <v>8000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43179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18000</v>
      </c>
      <c r="P64" s="150">
        <v>5000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13415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7000</v>
      </c>
      <c r="P65" s="150">
        <v>0</v>
      </c>
      <c r="Q65" s="150">
        <v>83258</v>
      </c>
      <c r="R65" s="150">
        <v>0</v>
      </c>
      <c r="S65" s="150">
        <v>0</v>
      </c>
      <c r="T65" s="150">
        <v>0</v>
      </c>
      <c r="U65" s="136"/>
      <c r="V65" s="150">
        <v>31434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328000</v>
      </c>
      <c r="P66" s="150">
        <v>330000</v>
      </c>
      <c r="Q66" s="150">
        <v>0</v>
      </c>
      <c r="R66" s="150">
        <v>0</v>
      </c>
      <c r="S66" s="150">
        <v>0</v>
      </c>
      <c r="T66" s="150">
        <v>90908</v>
      </c>
      <c r="U66" s="136"/>
      <c r="V66" s="150">
        <v>578519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237623</v>
      </c>
      <c r="R67" s="150">
        <v>0</v>
      </c>
      <c r="S67" s="150">
        <v>0</v>
      </c>
      <c r="T67" s="150">
        <v>0</v>
      </c>
      <c r="U67" s="136"/>
      <c r="V67" s="150">
        <v>248945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353000</v>
      </c>
      <c r="P70" s="153">
        <v>335000</v>
      </c>
      <c r="Q70" s="153">
        <v>320881</v>
      </c>
      <c r="R70" s="153">
        <v>0</v>
      </c>
      <c r="S70" s="153">
        <v>0</v>
      </c>
      <c r="T70" s="153">
        <v>90908</v>
      </c>
      <c r="U70" s="136"/>
      <c r="V70" s="153">
        <v>872313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478000</v>
      </c>
      <c r="P72" s="150">
        <v>0</v>
      </c>
      <c r="Q72" s="150">
        <v>211705</v>
      </c>
      <c r="R72" s="150">
        <v>0</v>
      </c>
      <c r="S72" s="150">
        <v>0</v>
      </c>
      <c r="T72" s="150">
        <v>195231</v>
      </c>
      <c r="U72" s="136"/>
      <c r="V72" s="150">
        <v>212751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478000</v>
      </c>
      <c r="P78" s="153">
        <v>0</v>
      </c>
      <c r="Q78" s="153">
        <v>211705</v>
      </c>
      <c r="R78" s="153">
        <v>0</v>
      </c>
      <c r="S78" s="153">
        <v>0</v>
      </c>
      <c r="T78" s="153">
        <v>195231</v>
      </c>
      <c r="U78" s="136"/>
      <c r="V78" s="153">
        <v>212751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5065160</v>
      </c>
      <c r="P84" s="157">
        <v>7098038</v>
      </c>
      <c r="Q84" s="157">
        <v>1892495</v>
      </c>
      <c r="R84" s="157">
        <v>2064</v>
      </c>
      <c r="S84" s="157">
        <v>0</v>
      </c>
      <c r="T84" s="157">
        <v>850637</v>
      </c>
      <c r="U84" s="136"/>
      <c r="V84" s="157">
        <v>9354474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2931500</v>
      </c>
      <c r="U15" s="150">
        <v>3277331</v>
      </c>
      <c r="V15" s="150">
        <v>11997212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132776</v>
      </c>
      <c r="V18" s="150">
        <v>1739294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846048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37373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883421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27750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179954</v>
      </c>
      <c r="U29" s="150">
        <v>83827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1469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13855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1091125</v>
      </c>
      <c r="U34" s="153">
        <v>230458</v>
      </c>
      <c r="V34" s="153">
        <v>1739294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499039</v>
      </c>
      <c r="U37" s="150">
        <v>1911957</v>
      </c>
      <c r="V37" s="150">
        <v>4687042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268717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499039</v>
      </c>
      <c r="U43" s="153">
        <v>1911957</v>
      </c>
      <c r="V43" s="153">
        <v>4955759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3523586</v>
      </c>
      <c r="U45" s="157">
        <v>1595832</v>
      </c>
      <c r="V45" s="157">
        <v>8780747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1184815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851185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267434</v>
      </c>
      <c r="V57" s="150">
        <v>277573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67920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6557</v>
      </c>
      <c r="V63" s="150">
        <v>219963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25529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1864</v>
      </c>
      <c r="V66" s="150">
        <v>8552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9200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24136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31000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14062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6224</v>
      </c>
      <c r="V78" s="150">
        <v>4419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116372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9438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730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207467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659871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130765</v>
      </c>
      <c r="V87" s="150">
        <v>2656088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623561</v>
      </c>
      <c r="V90" s="150">
        <v>169242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177260</v>
      </c>
      <c r="V92" s="150">
        <v>958454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250875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91701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36000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835866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452456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2527017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838103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158466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3523586</v>
      </c>
      <c r="U117" s="157">
        <v>1595832</v>
      </c>
      <c r="V117" s="157">
        <v>8780747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4833882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133294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799896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925630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22918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2408818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4290556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2220422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1232152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526817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347275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51682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4274984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9660152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1015387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84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10675623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24075045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55679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55679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24130724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5644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87717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1253448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13920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270275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1134567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2765571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3523586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253548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3777134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1015387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1015387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19353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19353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7577445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1223980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1470</v>
      </c>
      <c r="P101" s="87" t="s">
        <v>127</v>
      </c>
      <c r="Q101" s="482"/>
      <c r="R101" s="87"/>
      <c r="S101" s="482"/>
      <c r="T101" s="482" t="s">
        <v>72</v>
      </c>
      <c r="U101" s="549">
        <v>-7007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46967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35502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25899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1325341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4870712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10376579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16572632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19353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19353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16553279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24130724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5079063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72010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28129745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29319926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431706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3529186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25477617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3175828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641919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24562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29319926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161053</v>
      </c>
      <c r="R17" s="577">
        <v>514</v>
      </c>
      <c r="S17" s="577">
        <v>39523</v>
      </c>
      <c r="T17" s="577">
        <v>-208</v>
      </c>
      <c r="U17" s="577">
        <v>0</v>
      </c>
      <c r="V17" s="578"/>
      <c r="W17" s="579">
        <v>200882</v>
      </c>
      <c r="X17" s="580">
        <v>148642</v>
      </c>
      <c r="Y17" s="580">
        <v>0</v>
      </c>
      <c r="Z17" s="578"/>
      <c r="AA17" s="581">
        <v>349524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30267</v>
      </c>
      <c r="R19" s="577">
        <v>51</v>
      </c>
      <c r="S19" s="577">
        <v>8081</v>
      </c>
      <c r="T19" s="577">
        <v>128</v>
      </c>
      <c r="U19" s="577">
        <v>0</v>
      </c>
      <c r="V19" s="578"/>
      <c r="W19" s="579">
        <v>38527</v>
      </c>
      <c r="X19" s="580">
        <v>26541</v>
      </c>
      <c r="Y19" s="580">
        <v>0</v>
      </c>
      <c r="Z19" s="578"/>
      <c r="AA19" s="581">
        <v>65068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191320</v>
      </c>
      <c r="R20" s="577">
        <v>565</v>
      </c>
      <c r="S20" s="577">
        <v>47604</v>
      </c>
      <c r="T20" s="577">
        <v>-80</v>
      </c>
      <c r="U20" s="577">
        <v>0</v>
      </c>
      <c r="V20" s="578"/>
      <c r="W20" s="579">
        <v>239409</v>
      </c>
      <c r="X20" s="580">
        <v>175183</v>
      </c>
      <c r="Y20" s="580">
        <v>0</v>
      </c>
      <c r="Z20" s="578"/>
      <c r="AA20" s="581">
        <v>414592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7913</v>
      </c>
      <c r="R35" s="576">
        <v>31</v>
      </c>
      <c r="S35" s="576">
        <v>1771</v>
      </c>
      <c r="T35" s="576">
        <v>0</v>
      </c>
      <c r="U35" s="576">
        <v>0</v>
      </c>
      <c r="V35" s="578"/>
      <c r="W35" s="579">
        <v>9715</v>
      </c>
      <c r="X35" s="577">
        <v>7399</v>
      </c>
      <c r="Y35" s="577">
        <v>0</v>
      </c>
      <c r="Z35" s="578"/>
      <c r="AA35" s="587">
        <v>17114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199233</v>
      </c>
      <c r="R38" s="587">
        <v>596</v>
      </c>
      <c r="S38" s="587">
        <v>49375</v>
      </c>
      <c r="T38" s="587">
        <v>-80</v>
      </c>
      <c r="U38" s="587">
        <v>0</v>
      </c>
      <c r="V38" s="578"/>
      <c r="W38" s="587">
        <v>249124</v>
      </c>
      <c r="X38" s="587">
        <v>182582</v>
      </c>
      <c r="Y38" s="587">
        <v>0</v>
      </c>
      <c r="Z38" s="578"/>
      <c r="AA38" s="587">
        <v>431706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199233</v>
      </c>
      <c r="R40" s="587">
        <v>596</v>
      </c>
      <c r="S40" s="587">
        <v>49375</v>
      </c>
      <c r="T40" s="587">
        <v>-80</v>
      </c>
      <c r="U40" s="587">
        <v>0</v>
      </c>
      <c r="V40" s="578"/>
      <c r="W40" s="587">
        <v>249124</v>
      </c>
      <c r="X40" s="587">
        <v>182582</v>
      </c>
      <c r="Y40" s="587">
        <v>0</v>
      </c>
      <c r="Z40" s="578"/>
      <c r="AA40" s="587">
        <v>431706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9855346</v>
      </c>
      <c r="R61" s="586">
        <v>16391</v>
      </c>
      <c r="S61" s="586">
        <v>2210475</v>
      </c>
      <c r="T61" s="586">
        <v>35178</v>
      </c>
      <c r="U61" s="586">
        <v>0</v>
      </c>
      <c r="V61" s="578"/>
      <c r="W61" s="579">
        <v>12117390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1015387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1015387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1015387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1015387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1015387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82950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291109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185148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414008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42172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1015387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130000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50000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180000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206760</v>
      </c>
      <c r="T38" s="150">
        <v>79943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206760</v>
      </c>
      <c r="T46" s="153">
        <v>79943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155378</v>
      </c>
      <c r="O21" s="621">
        <v>65000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256148</v>
      </c>
      <c r="O22" s="621">
        <v>48597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126056</v>
      </c>
      <c r="O23" s="621">
        <v>40944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133037</v>
      </c>
      <c r="O24" s="621">
        <v>32108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140260</v>
      </c>
      <c r="O25" s="621">
        <v>25031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204508</v>
      </c>
      <c r="O26" s="621">
        <v>21910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1015387</v>
      </c>
      <c r="O30" s="622">
        <v>233590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1471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33</v>
      </c>
      <c r="S16" s="634">
        <v>7</v>
      </c>
      <c r="T16" s="634">
        <v>2</v>
      </c>
      <c r="U16" s="563">
        <v>72170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4</v>
      </c>
      <c r="S17" s="634">
        <v>0</v>
      </c>
      <c r="T17" s="634">
        <v>0</v>
      </c>
      <c r="U17" s="563">
        <v>7280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56</v>
      </c>
      <c r="S20" s="634">
        <v>1</v>
      </c>
      <c r="T20" s="634">
        <v>9</v>
      </c>
      <c r="U20" s="563">
        <v>123395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33</v>
      </c>
      <c r="S21" s="634">
        <v>24</v>
      </c>
      <c r="T21" s="634">
        <v>0</v>
      </c>
      <c r="U21" s="563">
        <v>109512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22</v>
      </c>
      <c r="S24" s="634">
        <v>61</v>
      </c>
      <c r="T24" s="634">
        <v>23</v>
      </c>
      <c r="U24" s="563">
        <v>154605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4</v>
      </c>
      <c r="S25" s="634">
        <v>24</v>
      </c>
      <c r="T25" s="634">
        <v>3</v>
      </c>
      <c r="U25" s="563">
        <v>46505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12</v>
      </c>
      <c r="S26" s="634">
        <v>2</v>
      </c>
      <c r="T26" s="634">
        <v>0</v>
      </c>
      <c r="U26" s="563">
        <v>24960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3</v>
      </c>
      <c r="S27" s="634">
        <v>0</v>
      </c>
      <c r="T27" s="634">
        <v>0</v>
      </c>
      <c r="U27" s="563">
        <v>5460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0.28000000000000003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1472</v>
      </c>
      <c r="U35" s="638" t="s">
        <v>1473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1474</v>
      </c>
      <c r="U36" s="638" t="s">
        <v>1475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12</v>
      </c>
      <c r="N15" s="645">
        <v>3605930</v>
      </c>
      <c r="O15" s="410"/>
      <c r="P15" s="87"/>
      <c r="Q15" s="409"/>
      <c r="R15" s="336">
        <v>12</v>
      </c>
      <c r="S15" s="336">
        <v>3605930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9</v>
      </c>
      <c r="N16" s="645">
        <v>3500618</v>
      </c>
      <c r="O16" s="410"/>
      <c r="P16" s="87"/>
      <c r="Q16" s="409"/>
      <c r="R16" s="336">
        <v>9</v>
      </c>
      <c r="S16" s="336">
        <v>3500618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210</v>
      </c>
      <c r="N22" s="645">
        <v>29457000</v>
      </c>
      <c r="O22" s="87"/>
      <c r="P22" s="87"/>
      <c r="Q22" s="409"/>
      <c r="R22" s="336">
        <v>210</v>
      </c>
      <c r="S22" s="336">
        <v>29457000</v>
      </c>
      <c r="T22" s="563">
        <v>41245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399</v>
      </c>
      <c r="N24" s="645">
        <v>19413000</v>
      </c>
      <c r="O24" s="87"/>
      <c r="P24" s="87"/>
      <c r="Q24" s="409"/>
      <c r="R24" s="336">
        <v>399</v>
      </c>
      <c r="S24" s="336">
        <v>19413000</v>
      </c>
      <c r="T24" s="336">
        <v>88173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609</v>
      </c>
      <c r="N25" s="649">
        <v>48870000</v>
      </c>
      <c r="O25" s="101"/>
      <c r="P25" s="101"/>
      <c r="Q25" s="409"/>
      <c r="R25" s="124">
        <v>609</v>
      </c>
      <c r="S25" s="124">
        <v>48870000</v>
      </c>
      <c r="T25" s="124">
        <v>129418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77674400</v>
      </c>
      <c r="N30" s="87"/>
      <c r="O30" s="87"/>
      <c r="P30" s="87"/>
      <c r="Q30" s="409"/>
      <c r="R30" s="563">
        <v>77674400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10666100</v>
      </c>
      <c r="N31" s="87"/>
      <c r="O31" s="87"/>
      <c r="P31" s="87"/>
      <c r="Q31" s="409"/>
      <c r="R31" s="563">
        <v>10666100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88340500</v>
      </c>
      <c r="N33" s="87"/>
      <c r="O33" s="101"/>
      <c r="P33" s="101"/>
      <c r="Q33" s="409"/>
      <c r="R33" s="564">
        <v>88340500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1476</v>
      </c>
      <c r="L28" s="100" t="s">
        <v>1477</v>
      </c>
      <c r="M28" s="654">
        <v>1202</v>
      </c>
      <c r="N28" s="635">
        <v>0.26600000000000001</v>
      </c>
      <c r="O28" s="150">
        <v>499595</v>
      </c>
      <c r="P28" s="150">
        <v>3982352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1478</v>
      </c>
      <c r="L38" s="100" t="s">
        <v>1479</v>
      </c>
      <c r="M38" s="654">
        <v>1001</v>
      </c>
      <c r="N38" s="635">
        <v>0.26600000000000001</v>
      </c>
      <c r="O38" s="150">
        <v>520429</v>
      </c>
      <c r="P38" s="150">
        <v>1131813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45075</v>
      </c>
      <c r="T18" s="124">
        <v>49999</v>
      </c>
      <c r="U18" s="664">
        <v>0.10920000000000001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16144</v>
      </c>
      <c r="T21" s="124">
        <v>1038</v>
      </c>
      <c r="U21" s="664">
        <v>-0.93569999999999998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38001</v>
      </c>
      <c r="T22" s="124">
        <v>8219</v>
      </c>
      <c r="U22" s="664">
        <v>-0.78370000000000006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137197</v>
      </c>
      <c r="T28" s="124">
        <v>91430</v>
      </c>
      <c r="U28" s="664">
        <v>-0.33360000000000001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10010</v>
      </c>
      <c r="T36" s="124">
        <v>972792</v>
      </c>
      <c r="U36" s="664">
        <v>96.182000000000002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118512</v>
      </c>
      <c r="T38" s="124">
        <v>1770006</v>
      </c>
      <c r="U38" s="664">
        <v>13.9352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63913</v>
      </c>
      <c r="T39" s="124">
        <v>69327</v>
      </c>
      <c r="U39" s="664">
        <v>8.4700000000000011E-2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723757</v>
      </c>
      <c r="T40" s="124">
        <v>700475</v>
      </c>
      <c r="U40" s="664">
        <v>-3.2199999999999999E-2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31289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134477</v>
      </c>
      <c r="T47" s="124">
        <v>194095</v>
      </c>
      <c r="U47" s="664">
        <v>0.44329999999999997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1253643</v>
      </c>
      <c r="U51" s="664">
        <v>1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849051</v>
      </c>
      <c r="T58" s="124">
        <v>80221</v>
      </c>
      <c r="U58" s="664">
        <v>-0.90549999999999997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786669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101983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66521</v>
      </c>
      <c r="T61" s="124">
        <v>96350</v>
      </c>
      <c r="U61" s="664">
        <v>0.44840000000000002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21617</v>
      </c>
      <c r="T65" s="124">
        <v>29669</v>
      </c>
      <c r="U65" s="664">
        <v>0.3725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32000</v>
      </c>
      <c r="T66" s="124">
        <v>26919</v>
      </c>
      <c r="U66" s="664">
        <v>-0.1588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40104</v>
      </c>
      <c r="T69" s="124">
        <v>22886</v>
      </c>
      <c r="U69" s="664">
        <v>-0.42930000000000001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2296379</v>
      </c>
      <c r="T76" s="242">
        <v>6287010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6287010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6287010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2019-09-27T20:26:49Z</dcterms:created>
  <dcterms:modified xsi:type="dcterms:W3CDTF">2019-09-27T20:27:38Z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